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ownloads\me\"/>
    </mc:Choice>
  </mc:AlternateContent>
  <xr:revisionPtr revIDLastSave="0" documentId="13_ncr:1_{0429961D-BDD8-41AB-B2A2-4060DB0D701C}" xr6:coauthVersionLast="47" xr6:coauthVersionMax="47" xr10:uidLastSave="{00000000-0000-0000-0000-000000000000}"/>
  <bookViews>
    <workbookView xWindow="-120" yWindow="-120" windowWidth="30720" windowHeight="19050" xr2:uid="{00000000-000D-0000-FFFF-FFFF00000000}"/>
  </bookViews>
  <sheets>
    <sheet name="Dagelijkse werkzaamheden" sheetId="1" r:id="rId1"/>
  </sheets>
  <definedNames>
    <definedName name="_xlnm.Print_Area" localSheetId="0">'Dagelijkse werkzaamheden'!$A$1:$AL$15</definedName>
    <definedName name="Freq.">#REF!</definedName>
    <definedName name="Normen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4" i="1" l="1"/>
  <c r="AU4" i="1" s="1"/>
  <c r="AS11" i="1"/>
  <c r="AT11" i="1" s="1"/>
  <c r="AU11" i="1" s="1"/>
  <c r="AS10" i="1"/>
  <c r="AT10" i="1" s="1"/>
  <c r="AU10" i="1" s="1"/>
  <c r="AS9" i="1"/>
  <c r="AT9" i="1" s="1"/>
  <c r="AU9" i="1" s="1"/>
  <c r="AS8" i="1"/>
  <c r="AT8" i="1" s="1"/>
  <c r="AU8" i="1" s="1"/>
  <c r="AS7" i="1"/>
  <c r="AT7" i="1" s="1"/>
  <c r="AU7" i="1" s="1"/>
  <c r="AS6" i="1"/>
  <c r="AT6" i="1" s="1"/>
  <c r="AU6" i="1" s="1"/>
  <c r="AS5" i="1"/>
  <c r="AT5" i="1" s="1"/>
  <c r="AU5" i="1" s="1"/>
  <c r="AS4" i="1"/>
  <c r="C102" i="1"/>
  <c r="F102" i="1" s="1"/>
  <c r="C101" i="1"/>
  <c r="F106" i="1"/>
  <c r="AC105" i="1"/>
  <c r="F105" i="1"/>
  <c r="L104" i="1"/>
  <c r="F104" i="1"/>
  <c r="AC103" i="1"/>
  <c r="L103" i="1"/>
  <c r="F103" i="1"/>
  <c r="V103" i="1" s="1"/>
  <c r="E102" i="1"/>
  <c r="AL101" i="1"/>
  <c r="AL110" i="1" s="1"/>
  <c r="AJ101" i="1"/>
  <c r="AJ110" i="1" s="1"/>
  <c r="AA101" i="1"/>
  <c r="F101" i="1"/>
  <c r="AC101" i="1" s="1"/>
  <c r="Z66" i="1"/>
  <c r="Z50" i="1"/>
  <c r="Z34" i="1"/>
  <c r="L39" i="1"/>
  <c r="L8" i="1"/>
  <c r="L9" i="1"/>
  <c r="C94" i="1"/>
  <c r="V85" i="1"/>
  <c r="C22" i="1"/>
  <c r="C7" i="1"/>
  <c r="C110" i="1" l="1"/>
  <c r="O101" i="1"/>
  <c r="AC110" i="1"/>
  <c r="H102" i="1"/>
  <c r="H110" i="1" s="1"/>
  <c r="G101" i="1"/>
  <c r="G110" i="1" s="1"/>
  <c r="V110" i="1"/>
  <c r="AD101" i="1"/>
  <c r="F90" i="1"/>
  <c r="AC89" i="1"/>
  <c r="F89" i="1"/>
  <c r="L88" i="1"/>
  <c r="F88" i="1"/>
  <c r="AC87" i="1"/>
  <c r="L87" i="1"/>
  <c r="F87" i="1"/>
  <c r="V87" i="1" s="1"/>
  <c r="F86" i="1"/>
  <c r="AJ85" i="1"/>
  <c r="AA85" i="1"/>
  <c r="U85" i="1"/>
  <c r="F85" i="1"/>
  <c r="E86" i="1"/>
  <c r="F74" i="1"/>
  <c r="AC73" i="1"/>
  <c r="F73" i="1"/>
  <c r="L72" i="1"/>
  <c r="F72" i="1"/>
  <c r="AC71" i="1"/>
  <c r="L71" i="1"/>
  <c r="F71" i="1"/>
  <c r="V71" i="1" s="1"/>
  <c r="F70" i="1"/>
  <c r="AJ69" i="1"/>
  <c r="AA69" i="1"/>
  <c r="N69" i="1"/>
  <c r="M69" i="1"/>
  <c r="F69" i="1"/>
  <c r="E69" i="1"/>
  <c r="E70" i="1" s="1"/>
  <c r="F58" i="1"/>
  <c r="AC57" i="1"/>
  <c r="F57" i="1"/>
  <c r="L56" i="1"/>
  <c r="F56" i="1"/>
  <c r="AC55" i="1"/>
  <c r="L55" i="1"/>
  <c r="F55" i="1"/>
  <c r="V55" i="1" s="1"/>
  <c r="F54" i="1"/>
  <c r="AJ53" i="1"/>
  <c r="AA53" i="1"/>
  <c r="N53" i="1"/>
  <c r="M53" i="1"/>
  <c r="F53" i="1"/>
  <c r="E53" i="1"/>
  <c r="E54" i="1" s="1"/>
  <c r="I42" i="1"/>
  <c r="F42" i="1"/>
  <c r="AC41" i="1"/>
  <c r="F41" i="1"/>
  <c r="L40" i="1"/>
  <c r="F40" i="1"/>
  <c r="AC39" i="1"/>
  <c r="F39" i="1"/>
  <c r="V39" i="1" s="1"/>
  <c r="F38" i="1"/>
  <c r="AJ37" i="1"/>
  <c r="AA37" i="1"/>
  <c r="N37" i="1"/>
  <c r="M37" i="1"/>
  <c r="F37" i="1"/>
  <c r="E37" i="1"/>
  <c r="E38" i="1" s="1"/>
  <c r="I10" i="1"/>
  <c r="F10" i="1"/>
  <c r="F9" i="1"/>
  <c r="F8" i="1"/>
  <c r="F7" i="1"/>
  <c r="F6" i="1"/>
  <c r="E6" i="1"/>
  <c r="E7" i="1" s="1"/>
  <c r="E21" i="1"/>
  <c r="E22" i="1" s="1"/>
  <c r="C78" i="1"/>
  <c r="C62" i="1"/>
  <c r="C46" i="1"/>
  <c r="C30" i="1"/>
  <c r="F26" i="1"/>
  <c r="F25" i="1"/>
  <c r="F24" i="1"/>
  <c r="F23" i="1"/>
  <c r="F22" i="1"/>
  <c r="F21" i="1"/>
  <c r="AC25" i="1"/>
  <c r="L24" i="1"/>
  <c r="AC23" i="1"/>
  <c r="L23" i="1"/>
  <c r="AJ21" i="1"/>
  <c r="AA21" i="1"/>
  <c r="N21" i="1"/>
  <c r="M21" i="1"/>
  <c r="AJ6" i="1"/>
  <c r="AA6" i="1"/>
  <c r="M6" i="1"/>
  <c r="N6" i="1"/>
  <c r="AC9" i="1"/>
  <c r="P101" i="1" l="1"/>
  <c r="O110" i="1"/>
  <c r="I102" i="1"/>
  <c r="J102" i="1" s="1"/>
  <c r="L102" i="1" s="1"/>
  <c r="I101" i="1"/>
  <c r="J101" i="1" s="1"/>
  <c r="L101" i="1" s="1"/>
  <c r="X101" i="1"/>
  <c r="W110" i="1"/>
  <c r="AE101" i="1"/>
  <c r="AD110" i="1"/>
  <c r="G21" i="1"/>
  <c r="I21" i="1" s="1"/>
  <c r="H38" i="1"/>
  <c r="I38" i="1" s="1"/>
  <c r="J38" i="1" s="1"/>
  <c r="L38" i="1" s="1"/>
  <c r="H86" i="1"/>
  <c r="I86" i="1" s="1"/>
  <c r="J86" i="1" s="1"/>
  <c r="L86" i="1" s="1"/>
  <c r="H7" i="1"/>
  <c r="G85" i="1"/>
  <c r="H70" i="1"/>
  <c r="H78" i="1" s="1"/>
  <c r="H22" i="1"/>
  <c r="I22" i="1" s="1"/>
  <c r="J22" i="1" s="1"/>
  <c r="L22" i="1" s="1"/>
  <c r="AC37" i="1"/>
  <c r="AD37" i="1" s="1"/>
  <c r="G37" i="1"/>
  <c r="I37" i="1" s="1"/>
  <c r="J37" i="1" s="1"/>
  <c r="L37" i="1" s="1"/>
  <c r="G69" i="1"/>
  <c r="H54" i="1"/>
  <c r="H62" i="1" s="1"/>
  <c r="G6" i="1"/>
  <c r="I6" i="1" s="1"/>
  <c r="G53" i="1"/>
  <c r="F46" i="1"/>
  <c r="AJ14" i="1"/>
  <c r="AJ94" i="1"/>
  <c r="V94" i="1"/>
  <c r="W85" i="1"/>
  <c r="AC85" i="1"/>
  <c r="AL85" i="1"/>
  <c r="AL94" i="1" s="1"/>
  <c r="AJ78" i="1"/>
  <c r="AL69" i="1"/>
  <c r="AC69" i="1"/>
  <c r="O69" i="1"/>
  <c r="F78" i="1"/>
  <c r="V62" i="1"/>
  <c r="AJ62" i="1"/>
  <c r="AL53" i="1"/>
  <c r="AC53" i="1"/>
  <c r="O53" i="1"/>
  <c r="F62" i="1"/>
  <c r="AJ46" i="1"/>
  <c r="AL37" i="1"/>
  <c r="V46" i="1"/>
  <c r="O37" i="1"/>
  <c r="F14" i="1"/>
  <c r="AL21" i="1"/>
  <c r="AL6" i="1"/>
  <c r="F30" i="1"/>
  <c r="AJ30" i="1"/>
  <c r="O6" i="1"/>
  <c r="O14" i="1" s="1"/>
  <c r="AC6" i="1"/>
  <c r="AC14" i="1" s="1"/>
  <c r="V23" i="1"/>
  <c r="AC21" i="1"/>
  <c r="O21" i="1"/>
  <c r="P21" i="1" s="1"/>
  <c r="Q21" i="1" s="1"/>
  <c r="Q30" i="1" s="1"/>
  <c r="V14" i="1"/>
  <c r="Q101" i="1" l="1"/>
  <c r="P110" i="1"/>
  <c r="L110" i="1"/>
  <c r="I110" i="1"/>
  <c r="J110" i="1" s="1"/>
  <c r="X110" i="1"/>
  <c r="Z101" i="1"/>
  <c r="Z110" i="1" s="1"/>
  <c r="AE110" i="1"/>
  <c r="AG101" i="1"/>
  <c r="AG110" i="1" s="1"/>
  <c r="I7" i="1"/>
  <c r="J7" i="1" s="1"/>
  <c r="L7" i="1" s="1"/>
  <c r="AC46" i="1"/>
  <c r="G46" i="1"/>
  <c r="H94" i="1"/>
  <c r="H46" i="1"/>
  <c r="I54" i="1"/>
  <c r="J54" i="1" s="1"/>
  <c r="L54" i="1" s="1"/>
  <c r="V78" i="1"/>
  <c r="I70" i="1"/>
  <c r="J70" i="1" s="1"/>
  <c r="L70" i="1" s="1"/>
  <c r="AL78" i="1"/>
  <c r="AL62" i="1"/>
  <c r="I46" i="1"/>
  <c r="J46" i="1" s="1"/>
  <c r="L46" i="1"/>
  <c r="AL14" i="1"/>
  <c r="AL46" i="1"/>
  <c r="Z3" i="1"/>
  <c r="W94" i="1"/>
  <c r="X85" i="1"/>
  <c r="I85" i="1"/>
  <c r="G94" i="1"/>
  <c r="O94" i="1"/>
  <c r="AC94" i="1"/>
  <c r="AD85" i="1"/>
  <c r="O78" i="1"/>
  <c r="P69" i="1"/>
  <c r="W78" i="1"/>
  <c r="I69" i="1"/>
  <c r="G78" i="1"/>
  <c r="AC78" i="1"/>
  <c r="AD69" i="1"/>
  <c r="O62" i="1"/>
  <c r="P53" i="1"/>
  <c r="W62" i="1"/>
  <c r="I53" i="1"/>
  <c r="G62" i="1"/>
  <c r="AC62" i="1"/>
  <c r="AD53" i="1"/>
  <c r="W46" i="1"/>
  <c r="AD46" i="1"/>
  <c r="AE37" i="1"/>
  <c r="O46" i="1"/>
  <c r="P37" i="1"/>
  <c r="G14" i="1"/>
  <c r="AL30" i="1"/>
  <c r="J21" i="1"/>
  <c r="L21" i="1" s="1"/>
  <c r="L30" i="1" s="1"/>
  <c r="I30" i="1"/>
  <c r="J30" i="1" s="1"/>
  <c r="G30" i="1"/>
  <c r="H14" i="1"/>
  <c r="J6" i="1"/>
  <c r="L6" i="1" s="1"/>
  <c r="H30" i="1"/>
  <c r="P6" i="1"/>
  <c r="P14" i="1" s="1"/>
  <c r="AD6" i="1"/>
  <c r="AD14" i="1" s="1"/>
  <c r="O30" i="1"/>
  <c r="V30" i="1"/>
  <c r="W14" i="1"/>
  <c r="AC30" i="1"/>
  <c r="AD21" i="1"/>
  <c r="I14" i="1" l="1"/>
  <c r="J14" i="1" s="1"/>
  <c r="S101" i="1"/>
  <c r="S110" i="1" s="1"/>
  <c r="Q110" i="1"/>
  <c r="B97" i="1"/>
  <c r="L14" i="1"/>
  <c r="Z6" i="1"/>
  <c r="P94" i="1"/>
  <c r="Z85" i="1"/>
  <c r="Z94" i="1" s="1"/>
  <c r="X94" i="1"/>
  <c r="I94" i="1"/>
  <c r="J94" i="1" s="1"/>
  <c r="J85" i="1"/>
  <c r="L85" i="1" s="1"/>
  <c r="L94" i="1" s="1"/>
  <c r="AD94" i="1"/>
  <c r="AE85" i="1"/>
  <c r="I78" i="1"/>
  <c r="J78" i="1" s="1"/>
  <c r="J69" i="1"/>
  <c r="L69" i="1" s="1"/>
  <c r="L78" i="1" s="1"/>
  <c r="Q69" i="1"/>
  <c r="S66" i="1" s="1"/>
  <c r="S67" i="1" s="1"/>
  <c r="P78" i="1"/>
  <c r="AD78" i="1"/>
  <c r="AE69" i="1"/>
  <c r="Z69" i="1"/>
  <c r="Z78" i="1" s="1"/>
  <c r="X78" i="1"/>
  <c r="I62" i="1"/>
  <c r="J62" i="1" s="1"/>
  <c r="J53" i="1"/>
  <c r="L53" i="1" s="1"/>
  <c r="L62" i="1" s="1"/>
  <c r="Q53" i="1"/>
  <c r="P62" i="1"/>
  <c r="AD62" i="1"/>
  <c r="AE53" i="1"/>
  <c r="Z53" i="1"/>
  <c r="Z62" i="1" s="1"/>
  <c r="X62" i="1"/>
  <c r="Q37" i="1"/>
  <c r="S34" i="1" s="1"/>
  <c r="P46" i="1"/>
  <c r="Z37" i="1"/>
  <c r="Z46" i="1" s="1"/>
  <c r="X46" i="1"/>
  <c r="AE46" i="1"/>
  <c r="AG37" i="1"/>
  <c r="AG46" i="1" s="1"/>
  <c r="Q6" i="1"/>
  <c r="AE6" i="1"/>
  <c r="AE14" i="1" s="1"/>
  <c r="X14" i="1"/>
  <c r="P30" i="1"/>
  <c r="S21" i="1"/>
  <c r="S30" i="1" s="1"/>
  <c r="AD30" i="1"/>
  <c r="AE21" i="1"/>
  <c r="Z18" i="1"/>
  <c r="W30" i="1"/>
  <c r="S35" i="1" l="1"/>
  <c r="Q14" i="1"/>
  <c r="Q94" i="1"/>
  <c r="S94" i="1"/>
  <c r="AE94" i="1"/>
  <c r="AG85" i="1"/>
  <c r="AG94" i="1" s="1"/>
  <c r="Q78" i="1"/>
  <c r="S69" i="1"/>
  <c r="S78" i="1" s="1"/>
  <c r="AE78" i="1"/>
  <c r="AG69" i="1"/>
  <c r="AG78" i="1" s="1"/>
  <c r="Q62" i="1"/>
  <c r="S53" i="1"/>
  <c r="S62" i="1" s="1"/>
  <c r="AE62" i="1"/>
  <c r="AG53" i="1"/>
  <c r="AG62" i="1" s="1"/>
  <c r="Q46" i="1"/>
  <c r="S37" i="1"/>
  <c r="S46" i="1" s="1"/>
  <c r="AG6" i="1"/>
  <c r="AG14" i="1" s="1"/>
  <c r="AG21" i="1"/>
  <c r="AG30" i="1" s="1"/>
  <c r="AE30" i="1"/>
  <c r="Z14" i="1"/>
  <c r="X30" i="1"/>
  <c r="Z21" i="1"/>
  <c r="Z30" i="1" s="1"/>
  <c r="B49" i="1" l="1"/>
  <c r="B115" i="1" l="1"/>
</calcChain>
</file>

<file path=xl/sharedStrings.xml><?xml version="1.0" encoding="utf-8"?>
<sst xmlns="http://schemas.openxmlformats.org/spreadsheetml/2006/main" count="853" uniqueCount="60">
  <si>
    <t>indexatie</t>
  </si>
  <si>
    <t>xxxx</t>
  </si>
  <si>
    <t>dagelijkse schoonmaak</t>
  </si>
  <si>
    <t>schrob/ zuig machine</t>
  </si>
  <si>
    <t>veegmachine</t>
  </si>
  <si>
    <t>periodiek HD</t>
  </si>
  <si>
    <t>periodiek hoogwerk specialisten</t>
  </si>
  <si>
    <t>plaatsen</t>
  </si>
  <si>
    <t xml:space="preserve"> </t>
  </si>
  <si>
    <t>tarief dagelijks onderhoud</t>
  </si>
  <si>
    <t>Ruimteomschrijving</t>
  </si>
  <si>
    <t>Vloeropp.</t>
  </si>
  <si>
    <t>Freq.</t>
  </si>
  <si>
    <t>Norm</t>
  </si>
  <si>
    <t>m2 p/d</t>
  </si>
  <si>
    <t>tijd p/d</t>
  </si>
  <si>
    <t>tijd p/w</t>
  </si>
  <si>
    <t>tijd p/jr</t>
  </si>
  <si>
    <t>tarief</t>
  </si>
  <si>
    <t>kosten p/jr</t>
  </si>
  <si>
    <t>m2/dag</t>
  </si>
  <si>
    <t>tijd /dag</t>
  </si>
  <si>
    <t>tijd/jaar</t>
  </si>
  <si>
    <t>uren</t>
  </si>
  <si>
    <t>tarief dagelijks onderhoud zaterdag</t>
  </si>
  <si>
    <t>parkeergarage</t>
  </si>
  <si>
    <t>beton / gecoat</t>
  </si>
  <si>
    <t>tarief schrob/zuigmachine</t>
  </si>
  <si>
    <t>tarief veegmachine</t>
  </si>
  <si>
    <t>liften</t>
  </si>
  <si>
    <t>div.</t>
  </si>
  <si>
    <t>tarief periodiek HD werk</t>
  </si>
  <si>
    <t>tarief periodiek werk hoog specialisten</t>
  </si>
  <si>
    <t>inzet schrob machine</t>
  </si>
  <si>
    <t>inzet veeg machine</t>
  </si>
  <si>
    <t>norm dagelijks onderhoud beton</t>
  </si>
  <si>
    <t>norm schrob zuigmachine beton</t>
  </si>
  <si>
    <t>norm veegmachine asfalt / klinkers</t>
  </si>
  <si>
    <t>yyyyyyy</t>
  </si>
  <si>
    <t>freq. dagelijkse schoonmaak zaterdag</t>
  </si>
  <si>
    <t>Plaatsen</t>
  </si>
  <si>
    <t>freq. Schrob/zuigmacine</t>
  </si>
  <si>
    <t>freq. Veegmachine</t>
  </si>
  <si>
    <t>tijd p/d ma tm vr</t>
  </si>
  <si>
    <t>freq. Periodiek HD</t>
  </si>
  <si>
    <t>freq. Hoogwerk specialisten</t>
  </si>
  <si>
    <t>Totaal</t>
  </si>
  <si>
    <t>zzzzzzz</t>
  </si>
  <si>
    <t>aanschaf voor 5 garages incl aanhanger 60k</t>
  </si>
  <si>
    <t>beschikbaar afschrijving en onderhoud</t>
  </si>
  <si>
    <t>kosten per jaar € 20.000     per garage 4k</t>
  </si>
  <si>
    <t>investering</t>
  </si>
  <si>
    <t>tijd p/d za</t>
  </si>
  <si>
    <t>aaaaaaa</t>
  </si>
  <si>
    <t>bbbbbbb</t>
  </si>
  <si>
    <t>cccccccc</t>
  </si>
  <si>
    <t>bestrating</t>
  </si>
  <si>
    <t>ddddddddd</t>
  </si>
  <si>
    <t>beton gecoat</t>
  </si>
  <si>
    <t>Totaal , garages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</si>
</sst>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#,##0.0"/>
    <numFmt numFmtId="167" formatCode="&quot;€&quot;\ #,##0"/>
    <numFmt numFmtId="168" formatCode="&quot;€&quot;\ #,##0.00"/>
  </numFmts>
  <fonts count="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rgb="FF006100"/>
      <name val="Arial"/>
      <family val="2"/>
    </font>
    <font>
      <sz val="10"/>
      <color rgb="FF9C6500"/>
      <name val="Arial"/>
      <family val="2"/>
    </font>
    <font>
      <b/>
      <sz val="14"/>
      <name val="Arial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164" fontId="1" fillId="0" borderId="0" applyFont="0" applyFill="0" applyBorder="0" applyAlignment="0" applyProtection="0"/>
    <xf numFmtId="0" fontId="8" fillId="5" borderId="0" applyNumberFormat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3" fillId="0" borderId="0" xfId="0" applyFont="1"/>
    <xf numFmtId="165" fontId="0" fillId="0" borderId="0" xfId="3" applyNumberFormat="1" applyFont="1"/>
    <xf numFmtId="165" fontId="0" fillId="0" borderId="0" xfId="0" applyNumberFormat="1"/>
    <xf numFmtId="44" fontId="0" fillId="0" borderId="0" xfId="0" applyNumberFormat="1"/>
    <xf numFmtId="44" fontId="2" fillId="0" borderId="0" xfId="0" applyNumberFormat="1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/>
    <xf numFmtId="3" fontId="4" fillId="0" borderId="2" xfId="0" applyNumberFormat="1" applyFont="1" applyBorder="1"/>
    <xf numFmtId="0" fontId="4" fillId="0" borderId="0" xfId="0" applyFont="1" applyAlignment="1">
      <alignment horizontal="left"/>
    </xf>
    <xf numFmtId="3" fontId="5" fillId="2" borderId="0" xfId="1" applyNumberFormat="1"/>
    <xf numFmtId="2" fontId="5" fillId="2" borderId="0" xfId="1" applyNumberFormat="1"/>
    <xf numFmtId="44" fontId="4" fillId="0" borderId="0" xfId="0" applyNumberFormat="1" applyFont="1"/>
    <xf numFmtId="166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" fontId="4" fillId="0" borderId="0" xfId="0" applyNumberFormat="1" applyFont="1"/>
    <xf numFmtId="3" fontId="1" fillId="0" borderId="0" xfId="0" applyNumberFormat="1" applyFont="1"/>
    <xf numFmtId="44" fontId="2" fillId="0" borderId="0" xfId="0" applyNumberFormat="1" applyFont="1"/>
    <xf numFmtId="3" fontId="4" fillId="0" borderId="0" xfId="0" applyNumberFormat="1" applyFont="1" applyAlignment="1">
      <alignment horizontal="left"/>
    </xf>
    <xf numFmtId="166" fontId="5" fillId="2" borderId="1" xfId="1" applyNumberFormat="1" applyBorder="1" applyAlignment="1">
      <alignment horizontal="left"/>
    </xf>
    <xf numFmtId="166" fontId="5" fillId="2" borderId="0" xfId="1" applyNumberFormat="1" applyBorder="1" applyAlignment="1">
      <alignment horizontal="center"/>
    </xf>
    <xf numFmtId="167" fontId="5" fillId="2" borderId="2" xfId="1" applyNumberForma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44" fontId="2" fillId="0" borderId="6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0" xfId="0" applyFont="1" applyBorder="1"/>
    <xf numFmtId="3" fontId="2" fillId="0" borderId="10" xfId="0" applyNumberFormat="1" applyFont="1" applyBorder="1"/>
    <xf numFmtId="2" fontId="2" fillId="0" borderId="10" xfId="0" applyNumberFormat="1" applyFont="1" applyBorder="1"/>
    <xf numFmtId="44" fontId="2" fillId="0" borderId="11" xfId="0" applyNumberFormat="1" applyFont="1" applyBorder="1"/>
    <xf numFmtId="44" fontId="2" fillId="0" borderId="10" xfId="0" applyNumberFormat="1" applyFont="1" applyBorder="1"/>
    <xf numFmtId="2" fontId="1" fillId="4" borderId="4" xfId="0" applyNumberFormat="1" applyFont="1" applyFill="1" applyBorder="1" applyAlignment="1">
      <alignment horizontal="right"/>
    </xf>
    <xf numFmtId="2" fontId="1" fillId="4" borderId="4" xfId="0" applyNumberFormat="1" applyFont="1" applyFill="1" applyBorder="1" applyAlignment="1">
      <alignment horizontal="left"/>
    </xf>
    <xf numFmtId="1" fontId="1" fillId="4" borderId="4" xfId="1" applyNumberFormat="1" applyFont="1" applyFill="1" applyBorder="1" applyAlignment="1">
      <alignment horizontal="right"/>
    </xf>
    <xf numFmtId="3" fontId="1" fillId="4" borderId="4" xfId="0" applyNumberFormat="1" applyFont="1" applyFill="1" applyBorder="1" applyAlignment="1">
      <alignment horizontal="right"/>
    </xf>
    <xf numFmtId="2" fontId="1" fillId="4" borderId="4" xfId="2" applyNumberFormat="1" applyFont="1" applyFill="1" applyBorder="1" applyAlignment="1">
      <alignment horizontal="right"/>
    </xf>
    <xf numFmtId="44" fontId="1" fillId="4" borderId="4" xfId="1" applyNumberFormat="1" applyFont="1" applyFill="1" applyBorder="1" applyAlignment="1">
      <alignment horizontal="right"/>
    </xf>
    <xf numFmtId="3" fontId="1" fillId="4" borderId="4" xfId="0" applyNumberFormat="1" applyFont="1" applyFill="1" applyBorder="1" applyAlignment="1">
      <alignment horizontal="left"/>
    </xf>
    <xf numFmtId="44" fontId="1" fillId="4" borderId="4" xfId="0" applyNumberFormat="1" applyFont="1" applyFill="1" applyBorder="1"/>
    <xf numFmtId="44" fontId="1" fillId="4" borderId="3" xfId="0" applyNumberFormat="1" applyFont="1" applyFill="1" applyBorder="1"/>
    <xf numFmtId="0" fontId="2" fillId="0" borderId="12" xfId="0" applyFont="1" applyBorder="1" applyAlignment="1">
      <alignment horizontal="center"/>
    </xf>
    <xf numFmtId="1" fontId="1" fillId="4" borderId="13" xfId="1" applyNumberFormat="1" applyFont="1" applyFill="1" applyBorder="1" applyAlignment="1">
      <alignment horizontal="right"/>
    </xf>
    <xf numFmtId="2" fontId="1" fillId="4" borderId="13" xfId="0" applyNumberFormat="1" applyFont="1" applyFill="1" applyBorder="1" applyAlignment="1">
      <alignment horizontal="left"/>
    </xf>
    <xf numFmtId="0" fontId="2" fillId="0" borderId="14" xfId="0" applyFont="1" applyBorder="1"/>
    <xf numFmtId="0" fontId="1" fillId="0" borderId="4" xfId="0" applyFont="1" applyBorder="1"/>
    <xf numFmtId="0" fontId="2" fillId="0" borderId="5" xfId="0" applyFont="1" applyBorder="1" applyAlignment="1">
      <alignment horizontal="left"/>
    </xf>
    <xf numFmtId="3" fontId="2" fillId="0" borderId="7" xfId="0" applyNumberFormat="1" applyFont="1" applyBorder="1" applyAlignment="1">
      <alignment horizontal="center"/>
    </xf>
    <xf numFmtId="3" fontId="1" fillId="0" borderId="8" xfId="0" applyNumberFormat="1" applyFont="1" applyBorder="1" applyAlignment="1">
      <alignment horizontal="left"/>
    </xf>
    <xf numFmtId="3" fontId="1" fillId="0" borderId="3" xfId="0" applyNumberFormat="1" applyFont="1" applyBorder="1"/>
    <xf numFmtId="3" fontId="1" fillId="0" borderId="11" xfId="0" applyNumberFormat="1" applyFont="1" applyBorder="1"/>
    <xf numFmtId="3" fontId="2" fillId="0" borderId="9" xfId="0" applyNumberFormat="1" applyFont="1" applyBorder="1" applyAlignment="1">
      <alignment horizontal="left"/>
    </xf>
    <xf numFmtId="3" fontId="2" fillId="0" borderId="11" xfId="0" applyNumberFormat="1" applyFont="1" applyBorder="1"/>
    <xf numFmtId="165" fontId="2" fillId="0" borderId="15" xfId="0" applyNumberFormat="1" applyFont="1" applyBorder="1" applyAlignment="1">
      <alignment horizontal="center"/>
    </xf>
    <xf numFmtId="44" fontId="1" fillId="4" borderId="16" xfId="0" applyNumberFormat="1" applyFont="1" applyFill="1" applyBorder="1" applyAlignment="1">
      <alignment horizontal="right"/>
    </xf>
    <xf numFmtId="44" fontId="1" fillId="4" borderId="16" xfId="0" applyNumberFormat="1" applyFont="1" applyFill="1" applyBorder="1"/>
    <xf numFmtId="44" fontId="2" fillId="0" borderId="17" xfId="0" applyNumberFormat="1" applyFont="1" applyBorder="1"/>
    <xf numFmtId="165" fontId="2" fillId="0" borderId="0" xfId="0" applyNumberFormat="1" applyFont="1" applyAlignment="1">
      <alignment horizontal="center"/>
    </xf>
    <xf numFmtId="4" fontId="2" fillId="0" borderId="10" xfId="0" applyNumberFormat="1" applyFont="1" applyBorder="1"/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44" fontId="2" fillId="4" borderId="6" xfId="0" applyNumberFormat="1" applyFont="1" applyFill="1" applyBorder="1" applyAlignment="1">
      <alignment horizontal="center"/>
    </xf>
    <xf numFmtId="0" fontId="2" fillId="4" borderId="9" xfId="0" applyFont="1" applyFill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2" fontId="2" fillId="4" borderId="10" xfId="0" applyNumberFormat="1" applyFont="1" applyFill="1" applyBorder="1"/>
    <xf numFmtId="4" fontId="2" fillId="4" borderId="10" xfId="0" applyNumberFormat="1" applyFont="1" applyFill="1" applyBorder="1"/>
    <xf numFmtId="44" fontId="2" fillId="4" borderId="10" xfId="0" applyNumberFormat="1" applyFont="1" applyFill="1" applyBorder="1"/>
    <xf numFmtId="4" fontId="2" fillId="4" borderId="4" xfId="0" applyNumberFormat="1" applyFont="1" applyFill="1" applyBorder="1"/>
    <xf numFmtId="44" fontId="2" fillId="4" borderId="4" xfId="0" applyNumberFormat="1" applyFont="1" applyFill="1" applyBorder="1"/>
    <xf numFmtId="166" fontId="4" fillId="4" borderId="4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44" fontId="2" fillId="4" borderId="9" xfId="0" applyNumberFormat="1" applyFont="1" applyFill="1" applyBorder="1"/>
    <xf numFmtId="2" fontId="1" fillId="4" borderId="4" xfId="0" applyNumberFormat="1" applyFont="1" applyFill="1" applyBorder="1"/>
    <xf numFmtId="1" fontId="1" fillId="4" borderId="8" xfId="1" applyNumberFormat="1" applyFont="1" applyFill="1" applyBorder="1"/>
    <xf numFmtId="1" fontId="1" fillId="4" borderId="4" xfId="1" applyNumberFormat="1" applyFont="1" applyFill="1" applyBorder="1"/>
    <xf numFmtId="3" fontId="1" fillId="4" borderId="4" xfId="0" applyNumberFormat="1" applyFont="1" applyFill="1" applyBorder="1"/>
    <xf numFmtId="0" fontId="1" fillId="4" borderId="8" xfId="0" applyFont="1" applyFill="1" applyBorder="1"/>
    <xf numFmtId="0" fontId="1" fillId="4" borderId="4" xfId="0" applyFont="1" applyFill="1" applyBorder="1"/>
    <xf numFmtId="44" fontId="1" fillId="4" borderId="6" xfId="0" applyNumberFormat="1" applyFont="1" applyFill="1" applyBorder="1"/>
    <xf numFmtId="1" fontId="1" fillId="4" borderId="8" xfId="2" applyNumberFormat="1" applyFont="1" applyFill="1" applyBorder="1"/>
    <xf numFmtId="44" fontId="1" fillId="4" borderId="4" xfId="1" applyNumberFormat="1" applyFont="1" applyFill="1" applyBorder="1"/>
    <xf numFmtId="44" fontId="1" fillId="4" borderId="8" xfId="0" applyNumberFormat="1" applyFont="1" applyFill="1" applyBorder="1"/>
    <xf numFmtId="0" fontId="1" fillId="4" borderId="6" xfId="0" applyFont="1" applyFill="1" applyBorder="1"/>
    <xf numFmtId="1" fontId="1" fillId="4" borderId="5" xfId="2" applyNumberFormat="1" applyFont="1" applyFill="1" applyBorder="1"/>
    <xf numFmtId="1" fontId="1" fillId="4" borderId="6" xfId="1" applyNumberFormat="1" applyFont="1" applyFill="1" applyBorder="1"/>
    <xf numFmtId="3" fontId="1" fillId="4" borderId="6" xfId="0" applyNumberFormat="1" applyFont="1" applyFill="1" applyBorder="1"/>
    <xf numFmtId="2" fontId="1" fillId="4" borderId="6" xfId="0" applyNumberFormat="1" applyFont="1" applyFill="1" applyBorder="1"/>
    <xf numFmtId="44" fontId="1" fillId="4" borderId="6" xfId="1" applyNumberFormat="1" applyFont="1" applyFill="1" applyBorder="1"/>
    <xf numFmtId="165" fontId="2" fillId="4" borderId="15" xfId="0" applyNumberFormat="1" applyFont="1" applyFill="1" applyBorder="1" applyAlignment="1">
      <alignment horizontal="center"/>
    </xf>
    <xf numFmtId="44" fontId="2" fillId="4" borderId="17" xfId="0" applyNumberFormat="1" applyFont="1" applyFill="1" applyBorder="1"/>
    <xf numFmtId="44" fontId="1" fillId="4" borderId="15" xfId="0" applyNumberFormat="1" applyFont="1" applyFill="1" applyBorder="1"/>
    <xf numFmtId="0" fontId="0" fillId="0" borderId="9" xfId="0" applyBorder="1"/>
    <xf numFmtId="0" fontId="0" fillId="0" borderId="10" xfId="0" applyBorder="1"/>
    <xf numFmtId="44" fontId="0" fillId="0" borderId="10" xfId="0" applyNumberFormat="1" applyBorder="1"/>
    <xf numFmtId="1" fontId="1" fillId="4" borderId="4" xfId="0" applyNumberFormat="1" applyFont="1" applyFill="1" applyBorder="1"/>
    <xf numFmtId="0" fontId="2" fillId="4" borderId="8" xfId="0" applyFont="1" applyFill="1" applyBorder="1"/>
    <xf numFmtId="0" fontId="2" fillId="4" borderId="4" xfId="0" applyFont="1" applyFill="1" applyBorder="1"/>
    <xf numFmtId="2" fontId="2" fillId="4" borderId="4" xfId="0" applyNumberFormat="1" applyFont="1" applyFill="1" applyBorder="1"/>
    <xf numFmtId="44" fontId="2" fillId="4" borderId="3" xfId="0" applyNumberFormat="1" applyFont="1" applyFill="1" applyBorder="1"/>
    <xf numFmtId="3" fontId="1" fillId="4" borderId="4" xfId="2" applyNumberFormat="1" applyFont="1" applyFill="1" applyBorder="1"/>
    <xf numFmtId="1" fontId="1" fillId="4" borderId="4" xfId="2" applyNumberFormat="1" applyFont="1" applyFill="1" applyBorder="1"/>
    <xf numFmtId="165" fontId="1" fillId="4" borderId="3" xfId="3" applyNumberFormat="1" applyFont="1" applyFill="1" applyBorder="1"/>
    <xf numFmtId="44" fontId="5" fillId="2" borderId="0" xfId="1" applyNumberFormat="1"/>
    <xf numFmtId="0" fontId="5" fillId="2" borderId="0" xfId="1"/>
    <xf numFmtId="2" fontId="2" fillId="0" borderId="0" xfId="0" applyNumberFormat="1" applyFont="1"/>
    <xf numFmtId="168" fontId="1" fillId="4" borderId="4" xfId="1" applyNumberFormat="1" applyFont="1" applyFill="1" applyBorder="1"/>
    <xf numFmtId="0" fontId="7" fillId="0" borderId="0" xfId="0" applyFont="1"/>
    <xf numFmtId="0" fontId="7" fillId="0" borderId="0" xfId="0" applyFont="1" applyAlignment="1">
      <alignment horizontal="left"/>
    </xf>
    <xf numFmtId="168" fontId="1" fillId="4" borderId="3" xfId="0" applyNumberFormat="1" applyFont="1" applyFill="1" applyBorder="1"/>
    <xf numFmtId="168" fontId="1" fillId="4" borderId="3" xfId="0" applyNumberFormat="1" applyFont="1" applyFill="1" applyBorder="1" applyAlignment="1">
      <alignment horizontal="right"/>
    </xf>
    <xf numFmtId="168" fontId="5" fillId="2" borderId="0" xfId="1" applyNumberFormat="1"/>
    <xf numFmtId="44" fontId="8" fillId="5" borderId="16" xfId="4" applyNumberForma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2" borderId="0" xfId="1" applyNumberFormat="1"/>
    <xf numFmtId="44" fontId="5" fillId="2" borderId="0" xfId="1" applyNumberFormat="1" applyAlignment="1">
      <alignment horizontal="center"/>
    </xf>
    <xf numFmtId="0" fontId="5" fillId="2" borderId="0" xfId="1" applyAlignment="1">
      <alignment horizontal="center"/>
    </xf>
    <xf numFmtId="14" fontId="5" fillId="2" borderId="0" xfId="1" applyNumberFormat="1" applyAlignment="1">
      <alignment horizontal="center"/>
    </xf>
    <xf numFmtId="10" fontId="5" fillId="2" borderId="0" xfId="1" applyNumberFormat="1" applyAlignment="1">
      <alignment horizontal="center"/>
    </xf>
    <xf numFmtId="168" fontId="0" fillId="0" borderId="0" xfId="0" applyNumberFormat="1"/>
    <xf numFmtId="168" fontId="5" fillId="2" borderId="2" xfId="1" applyNumberFormat="1" applyBorder="1" applyAlignment="1">
      <alignment horizontal="right"/>
    </xf>
    <xf numFmtId="168" fontId="2" fillId="4" borderId="7" xfId="0" applyNumberFormat="1" applyFont="1" applyFill="1" applyBorder="1" applyAlignment="1">
      <alignment horizontal="center"/>
    </xf>
    <xf numFmtId="168" fontId="2" fillId="4" borderId="11" xfId="0" applyNumberFormat="1" applyFont="1" applyFill="1" applyBorder="1"/>
    <xf numFmtId="168" fontId="2" fillId="0" borderId="0" xfId="0" applyNumberFormat="1" applyFont="1"/>
    <xf numFmtId="0" fontId="1" fillId="0" borderId="0" xfId="0" applyFont="1"/>
    <xf numFmtId="166" fontId="4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44" fontId="4" fillId="0" borderId="0" xfId="0" applyNumberFormat="1" applyFont="1" applyAlignment="1">
      <alignment horizontal="center"/>
    </xf>
    <xf numFmtId="3" fontId="1" fillId="0" borderId="9" xfId="0" applyNumberFormat="1" applyFont="1" applyBorder="1" applyAlignment="1">
      <alignment horizontal="left"/>
    </xf>
    <xf numFmtId="0" fontId="1" fillId="0" borderId="10" xfId="0" applyFont="1" applyBorder="1"/>
    <xf numFmtId="44" fontId="1" fillId="0" borderId="10" xfId="0" applyNumberFormat="1" applyFont="1" applyBorder="1"/>
    <xf numFmtId="4" fontId="1" fillId="0" borderId="0" xfId="0" applyNumberFormat="1" applyFont="1" applyAlignment="1">
      <alignment horizontal="left"/>
    </xf>
    <xf numFmtId="2" fontId="1" fillId="0" borderId="0" xfId="0" applyNumberFormat="1" applyFont="1"/>
    <xf numFmtId="44" fontId="1" fillId="0" borderId="0" xfId="0" applyNumberFormat="1" applyFont="1"/>
    <xf numFmtId="168" fontId="1" fillId="0" borderId="0" xfId="0" applyNumberFormat="1" applyFont="1"/>
    <xf numFmtId="165" fontId="1" fillId="0" borderId="0" xfId="3" applyNumberFormat="1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left"/>
    </xf>
  </cellXfs>
  <cellStyles count="5">
    <cellStyle name="Accent6" xfId="4" builtinId="49"/>
    <cellStyle name="Goed" xfId="1" builtinId="26"/>
    <cellStyle name="Neutraal" xfId="2" builtinId="28"/>
    <cellStyle name="Standaard" xfId="0" builtinId="0"/>
    <cellStyle name="Valuta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7"/>
  <sheetViews>
    <sheetView tabSelected="1" topLeftCell="F5" zoomScale="190" zoomScaleNormal="190" workbookViewId="0">
      <selection activeCell="B50" sqref="B50"/>
    </sheetView>
  </sheetViews>
  <sheetFormatPr defaultRowHeight="12.75"/>
  <cols>
    <col min="1" max="1" width="34.140625" style="10" customWidth="1"/>
    <col min="2" max="2" width="23.140625" bestFit="1" customWidth="1"/>
    <col min="3" max="3" width="10" style="11" customWidth="1"/>
    <col min="4" max="5" width="10.42578125" customWidth="1"/>
    <col min="6" max="6" width="9" style="11" customWidth="1"/>
    <col min="7" max="7" width="14.28515625" style="2" customWidth="1"/>
    <col min="8" max="8" width="12.7109375" style="2" customWidth="1"/>
    <col min="9" max="9" width="10.140625" style="2" customWidth="1"/>
    <col min="10" max="10" width="10" style="2" customWidth="1"/>
    <col min="11" max="11" width="8.28515625" style="7" customWidth="1"/>
    <col min="12" max="12" width="13.42578125" style="7" customWidth="1"/>
    <col min="13" max="13" width="6.42578125" customWidth="1"/>
    <col min="14" max="14" width="6.85546875" customWidth="1"/>
    <col min="15" max="16" width="11.140625" customWidth="1"/>
    <col min="17" max="17" width="9.140625" customWidth="1"/>
    <col min="18" max="18" width="10.28515625" style="7" customWidth="1"/>
    <col min="19" max="19" width="13.42578125" style="126" customWidth="1"/>
    <col min="20" max="20" width="6.7109375" style="7" customWidth="1"/>
    <col min="21" max="21" width="7.7109375" style="7" customWidth="1"/>
    <col min="22" max="22" width="9.140625" style="7" customWidth="1"/>
    <col min="23" max="23" width="9" style="7" customWidth="1"/>
    <col min="24" max="24" width="9.140625" style="7" customWidth="1"/>
    <col min="25" max="25" width="9" style="7" customWidth="1"/>
    <col min="26" max="26" width="13.5703125" style="7" customWidth="1"/>
    <col min="27" max="27" width="6.42578125" customWidth="1"/>
    <col min="28" max="28" width="6.85546875" customWidth="1"/>
    <col min="29" max="29" width="10.42578125" style="7" customWidth="1"/>
    <col min="30" max="31" width="10.42578125" style="2" customWidth="1"/>
    <col min="32" max="32" width="10.42578125" style="7" customWidth="1"/>
    <col min="33" max="33" width="13.42578125" style="7" customWidth="1"/>
    <col min="34" max="34" width="6.42578125" customWidth="1"/>
    <col min="35" max="36" width="10.42578125" style="7" customWidth="1"/>
    <col min="37" max="37" width="11.7109375" style="7" customWidth="1"/>
    <col min="38" max="38" width="13.85546875" style="6" customWidth="1"/>
    <col min="39" max="39" width="2.7109375" customWidth="1"/>
    <col min="44" max="45" width="9.7109375" bestFit="1" customWidth="1"/>
    <col min="46" max="46" width="11.85546875" customWidth="1"/>
    <col min="47" max="47" width="10.42578125" style="119" bestFit="1" customWidth="1"/>
  </cols>
  <sheetData>
    <row r="1" spans="1:48" ht="18">
      <c r="A1" s="114"/>
      <c r="B1" s="113"/>
      <c r="W1" s="131"/>
      <c r="X1" s="131"/>
      <c r="AL1" s="5"/>
      <c r="AN1" s="110"/>
      <c r="AO1" s="110"/>
      <c r="AP1" s="110"/>
      <c r="AQ1" s="110"/>
      <c r="AR1" s="110"/>
      <c r="AS1" s="122" t="s">
        <v>0</v>
      </c>
      <c r="AT1" s="123" t="s">
        <v>0</v>
      </c>
      <c r="AU1" s="123" t="s">
        <v>0</v>
      </c>
      <c r="AV1" s="119"/>
    </row>
    <row r="2" spans="1:48" s="9" customFormat="1" ht="15.75">
      <c r="A2" s="13" t="s">
        <v>1</v>
      </c>
      <c r="B2" s="16"/>
      <c r="C2" s="12"/>
      <c r="D2" s="132" t="s">
        <v>2</v>
      </c>
      <c r="E2" s="132"/>
      <c r="F2" s="132"/>
      <c r="G2" s="132"/>
      <c r="H2" s="132"/>
      <c r="I2" s="132"/>
      <c r="J2" s="132"/>
      <c r="K2" s="132"/>
      <c r="L2" s="133"/>
      <c r="M2" s="134" t="s">
        <v>3</v>
      </c>
      <c r="N2" s="132"/>
      <c r="O2" s="132"/>
      <c r="P2" s="132"/>
      <c r="Q2" s="132"/>
      <c r="R2" s="132"/>
      <c r="S2" s="133"/>
      <c r="T2" s="132" t="s">
        <v>4</v>
      </c>
      <c r="U2" s="132"/>
      <c r="V2" s="132"/>
      <c r="W2" s="135"/>
      <c r="X2" s="135"/>
      <c r="Y2" s="132"/>
      <c r="Z2" s="133"/>
      <c r="AA2" s="134" t="s">
        <v>5</v>
      </c>
      <c r="AB2" s="132"/>
      <c r="AC2" s="132"/>
      <c r="AD2" s="132"/>
      <c r="AE2" s="132"/>
      <c r="AF2" s="132"/>
      <c r="AG2" s="133"/>
      <c r="AH2" s="134" t="s">
        <v>6</v>
      </c>
      <c r="AI2" s="132"/>
      <c r="AJ2" s="132"/>
      <c r="AK2" s="132"/>
      <c r="AL2" s="133"/>
      <c r="AN2" s="110"/>
      <c r="AO2" s="110"/>
      <c r="AP2" s="110"/>
      <c r="AQ2" s="110"/>
      <c r="AR2" s="110"/>
      <c r="AS2" s="124">
        <v>43831</v>
      </c>
      <c r="AT2" s="124">
        <v>44197</v>
      </c>
      <c r="AU2" s="124">
        <v>44562</v>
      </c>
    </row>
    <row r="3" spans="1:48" s="9" customFormat="1" ht="15.75">
      <c r="A3" s="13" t="s">
        <v>7</v>
      </c>
      <c r="B3" s="20">
        <v>297</v>
      </c>
      <c r="C3" s="12"/>
      <c r="D3" s="17"/>
      <c r="E3" s="17"/>
      <c r="F3" s="17"/>
      <c r="G3" s="17"/>
      <c r="H3" s="17"/>
      <c r="I3" s="17"/>
      <c r="J3" s="17"/>
      <c r="K3" s="17"/>
      <c r="L3" s="18"/>
      <c r="M3" s="24" t="s">
        <v>8</v>
      </c>
      <c r="N3" s="25"/>
      <c r="O3" s="25"/>
      <c r="P3" s="25"/>
      <c r="Q3" s="25"/>
      <c r="R3" s="25"/>
      <c r="S3" s="127" t="s">
        <v>8</v>
      </c>
      <c r="T3" s="24" t="s">
        <v>8</v>
      </c>
      <c r="U3" s="25"/>
      <c r="V3" s="25"/>
      <c r="W3" s="25"/>
      <c r="X3" s="25"/>
      <c r="Y3" s="25"/>
      <c r="Z3" s="26">
        <f>(Y6-25)*X6</f>
        <v>0</v>
      </c>
      <c r="AA3" s="19"/>
      <c r="AB3" s="17"/>
      <c r="AC3" s="17"/>
      <c r="AD3" s="17"/>
      <c r="AE3" s="17"/>
      <c r="AF3" s="17"/>
      <c r="AG3" s="18"/>
      <c r="AH3" s="19"/>
      <c r="AI3" s="17"/>
      <c r="AJ3" s="17"/>
      <c r="AK3" s="17"/>
      <c r="AL3" s="18"/>
      <c r="AN3" s="110"/>
      <c r="AO3" s="110"/>
      <c r="AP3" s="110"/>
      <c r="AQ3" s="110"/>
      <c r="AR3" s="110"/>
      <c r="AS3" s="125">
        <v>3.4000000000000002E-2</v>
      </c>
      <c r="AT3" s="125">
        <v>1.2E-2</v>
      </c>
      <c r="AU3" s="125">
        <v>2.7E-2</v>
      </c>
    </row>
    <row r="4" spans="1:48" s="9" customFormat="1" ht="16.5" thickBot="1">
      <c r="A4" s="13"/>
      <c r="B4" s="16"/>
      <c r="C4" s="12"/>
      <c r="D4" s="17"/>
      <c r="E4" s="17"/>
      <c r="F4" s="17"/>
      <c r="G4" s="17"/>
      <c r="H4" s="17"/>
      <c r="I4" s="17"/>
      <c r="J4" s="17"/>
      <c r="K4" s="17"/>
      <c r="L4" s="18"/>
      <c r="M4" s="24" t="s">
        <v>8</v>
      </c>
      <c r="N4" s="25"/>
      <c r="O4" s="25"/>
      <c r="P4" s="25"/>
      <c r="Q4" s="25"/>
      <c r="R4" s="25"/>
      <c r="S4" s="127" t="s">
        <v>8</v>
      </c>
      <c r="T4" s="24" t="s">
        <v>8</v>
      </c>
      <c r="U4" s="25"/>
      <c r="V4" s="25"/>
      <c r="W4" s="25"/>
      <c r="X4" s="25"/>
      <c r="Y4" s="25"/>
      <c r="Z4" s="26">
        <v>0</v>
      </c>
      <c r="AA4" s="19"/>
      <c r="AB4" s="17"/>
      <c r="AC4" s="17"/>
      <c r="AD4" s="17"/>
      <c r="AE4" s="17"/>
      <c r="AF4" s="17"/>
      <c r="AG4" s="18"/>
      <c r="AH4" s="19"/>
      <c r="AI4" s="17"/>
      <c r="AJ4" s="17"/>
      <c r="AK4" s="17"/>
      <c r="AL4" s="18"/>
      <c r="AN4" s="14" t="s">
        <v>9</v>
      </c>
      <c r="AO4" s="15"/>
      <c r="AP4" s="15"/>
      <c r="AQ4" s="15"/>
      <c r="AR4" s="117">
        <v>1</v>
      </c>
      <c r="AS4" s="117">
        <f>AR4+(AR4*AS3)</f>
        <v>1.034</v>
      </c>
      <c r="AT4" s="117">
        <f>AS4+(AS4*AT3)</f>
        <v>1.046408</v>
      </c>
      <c r="AU4" s="117">
        <f>AT4+(AT4*AU3)</f>
        <v>1.0746610160000001</v>
      </c>
    </row>
    <row r="5" spans="1:48" s="1" customFormat="1">
      <c r="A5" s="52"/>
      <c r="B5" s="28" t="s">
        <v>10</v>
      </c>
      <c r="C5" s="53" t="s">
        <v>11</v>
      </c>
      <c r="D5" s="47" t="s">
        <v>12</v>
      </c>
      <c r="E5" s="28" t="s">
        <v>13</v>
      </c>
      <c r="F5" s="29" t="s">
        <v>14</v>
      </c>
      <c r="G5" s="30" t="s">
        <v>15</v>
      </c>
      <c r="H5" s="30" t="s">
        <v>15</v>
      </c>
      <c r="I5" s="30" t="s">
        <v>16</v>
      </c>
      <c r="J5" s="30" t="s">
        <v>17</v>
      </c>
      <c r="K5" s="31" t="s">
        <v>18</v>
      </c>
      <c r="L5" s="59" t="s">
        <v>19</v>
      </c>
      <c r="M5" s="65" t="s">
        <v>12</v>
      </c>
      <c r="N5" s="66" t="s">
        <v>13</v>
      </c>
      <c r="O5" s="66" t="s">
        <v>20</v>
      </c>
      <c r="P5" s="66" t="s">
        <v>21</v>
      </c>
      <c r="Q5" s="66" t="s">
        <v>22</v>
      </c>
      <c r="R5" s="67" t="s">
        <v>18</v>
      </c>
      <c r="S5" s="128" t="s">
        <v>19</v>
      </c>
      <c r="T5" s="65" t="s">
        <v>12</v>
      </c>
      <c r="U5" s="66" t="s">
        <v>13</v>
      </c>
      <c r="V5" s="66" t="s">
        <v>20</v>
      </c>
      <c r="W5" s="85" t="s">
        <v>21</v>
      </c>
      <c r="X5" s="85" t="s">
        <v>22</v>
      </c>
      <c r="Y5" s="67" t="s">
        <v>18</v>
      </c>
      <c r="Z5" s="95" t="s">
        <v>19</v>
      </c>
      <c r="AA5" s="27" t="s">
        <v>12</v>
      </c>
      <c r="AB5" s="28" t="s">
        <v>13</v>
      </c>
      <c r="AC5" s="28" t="s">
        <v>20</v>
      </c>
      <c r="AD5" s="30" t="s">
        <v>21</v>
      </c>
      <c r="AE5" s="30" t="s">
        <v>22</v>
      </c>
      <c r="AF5" s="31" t="s">
        <v>18</v>
      </c>
      <c r="AG5" s="32" t="s">
        <v>19</v>
      </c>
      <c r="AH5" s="27" t="s">
        <v>12</v>
      </c>
      <c r="AI5" s="28" t="s">
        <v>23</v>
      </c>
      <c r="AJ5" s="28" t="s">
        <v>22</v>
      </c>
      <c r="AK5" s="31" t="s">
        <v>18</v>
      </c>
      <c r="AL5" s="32" t="s">
        <v>19</v>
      </c>
      <c r="AN5" s="14" t="s">
        <v>24</v>
      </c>
      <c r="AO5" s="15"/>
      <c r="AP5" s="15"/>
      <c r="AQ5" s="15"/>
      <c r="AR5" s="117">
        <v>1</v>
      </c>
      <c r="AS5" s="117">
        <f>AR5+(AR5*AS3)</f>
        <v>1.034</v>
      </c>
      <c r="AT5" s="117">
        <f>AS5+(AS5*AT3)</f>
        <v>1.046408</v>
      </c>
      <c r="AU5" s="117">
        <f>AT5+(AT5*AU3)</f>
        <v>1.0746610160000001</v>
      </c>
    </row>
    <row r="6" spans="1:48" s="4" customFormat="1" ht="13.5" customHeight="1">
      <c r="A6" s="54" t="s">
        <v>25</v>
      </c>
      <c r="B6" s="51" t="s">
        <v>26</v>
      </c>
      <c r="C6" s="55">
        <v>7425</v>
      </c>
      <c r="D6" s="48">
        <v>254</v>
      </c>
      <c r="E6" s="40">
        <f>+$AR$14</f>
        <v>4000</v>
      </c>
      <c r="F6" s="41">
        <f>C6</f>
        <v>7425</v>
      </c>
      <c r="G6" s="42">
        <f>F6/E6</f>
        <v>1.85625</v>
      </c>
      <c r="H6" s="38"/>
      <c r="I6" s="38">
        <f>G6*5</f>
        <v>9.28125</v>
      </c>
      <c r="J6" s="38">
        <f t="shared" ref="J6:J7" si="0">I6*52</f>
        <v>482.625</v>
      </c>
      <c r="K6" s="43"/>
      <c r="L6" s="60">
        <f t="shared" ref="L6:L7" si="1">J6*K6</f>
        <v>0</v>
      </c>
      <c r="M6" s="80">
        <f>+$AR$18</f>
        <v>52</v>
      </c>
      <c r="N6" s="81">
        <f>+$AR$15</f>
        <v>6000</v>
      </c>
      <c r="O6" s="82">
        <f>F6</f>
        <v>7425</v>
      </c>
      <c r="P6" s="79">
        <f>O6/N6</f>
        <v>1.2375</v>
      </c>
      <c r="Q6" s="79">
        <f>P6*M6</f>
        <v>64.350000000000009</v>
      </c>
      <c r="R6" s="112"/>
      <c r="S6" s="116"/>
      <c r="T6" s="86">
        <v>0</v>
      </c>
      <c r="U6" s="81">
        <v>0</v>
      </c>
      <c r="V6" s="82">
        <v>0</v>
      </c>
      <c r="W6" s="79">
        <v>0</v>
      </c>
      <c r="X6" s="79">
        <v>0</v>
      </c>
      <c r="Y6" s="87">
        <v>0</v>
      </c>
      <c r="Z6" s="61">
        <f>X6*Y6</f>
        <v>0</v>
      </c>
      <c r="AA6" s="80">
        <f>+$AR$20</f>
        <v>1</v>
      </c>
      <c r="AB6" s="81">
        <v>325</v>
      </c>
      <c r="AC6" s="82">
        <f>F6</f>
        <v>7425</v>
      </c>
      <c r="AD6" s="79">
        <f>AC6/AB6</f>
        <v>22.846153846153847</v>
      </c>
      <c r="AE6" s="79">
        <f>AD6*AA6</f>
        <v>22.846153846153847</v>
      </c>
      <c r="AF6" s="87"/>
      <c r="AG6" s="46">
        <f>AE6*AF6</f>
        <v>0</v>
      </c>
      <c r="AH6" s="80">
        <v>1</v>
      </c>
      <c r="AI6" s="106">
        <v>4</v>
      </c>
      <c r="AJ6" s="84">
        <f>AH6*AI6</f>
        <v>4</v>
      </c>
      <c r="AK6" s="87">
        <v>41.32</v>
      </c>
      <c r="AL6" s="46">
        <f>AJ6*AK6</f>
        <v>165.28</v>
      </c>
      <c r="AM6" s="131"/>
      <c r="AN6" s="14" t="s">
        <v>27</v>
      </c>
      <c r="AO6" s="15"/>
      <c r="AP6" s="15"/>
      <c r="AQ6" s="15"/>
      <c r="AR6" s="117">
        <v>1</v>
      </c>
      <c r="AS6" s="117">
        <f>AR6+(AR6*AS3)</f>
        <v>1.034</v>
      </c>
      <c r="AT6" s="117">
        <f>AS6+(AS6*AT3)</f>
        <v>1.046408</v>
      </c>
      <c r="AU6" s="117">
        <f>AT6+(AT6*AU3)</f>
        <v>1.0746610160000001</v>
      </c>
      <c r="AV6" s="131"/>
    </row>
    <row r="7" spans="1:48" s="4" customFormat="1" ht="13.5" customHeight="1">
      <c r="A7" s="54"/>
      <c r="B7" s="51" t="s">
        <v>26</v>
      </c>
      <c r="C7" s="55">
        <f>C6</f>
        <v>7425</v>
      </c>
      <c r="D7" s="48">
        <v>52</v>
      </c>
      <c r="E7" s="40">
        <f>E6</f>
        <v>4000</v>
      </c>
      <c r="F7" s="41">
        <f t="shared" ref="F7:F10" si="2">C7</f>
        <v>7425</v>
      </c>
      <c r="G7" s="38" t="s">
        <v>8</v>
      </c>
      <c r="H7" s="42">
        <f>F7/E7</f>
        <v>1.85625</v>
      </c>
      <c r="I7" s="38">
        <f>H7</f>
        <v>1.85625</v>
      </c>
      <c r="J7" s="38">
        <f t="shared" si="0"/>
        <v>96.524999999999991</v>
      </c>
      <c r="K7" s="43"/>
      <c r="L7" s="60">
        <f t="shared" si="1"/>
        <v>0</v>
      </c>
      <c r="M7" s="83"/>
      <c r="N7" s="81"/>
      <c r="O7" s="84"/>
      <c r="P7" s="84"/>
      <c r="Q7" s="84"/>
      <c r="R7" s="81"/>
      <c r="S7" s="126"/>
      <c r="T7" s="83"/>
      <c r="U7" s="84"/>
      <c r="V7" s="84"/>
      <c r="W7" s="79"/>
      <c r="X7" s="79"/>
      <c r="Y7" s="45"/>
      <c r="Z7" s="61"/>
      <c r="AA7" s="83"/>
      <c r="AB7" s="84"/>
      <c r="AC7" s="84"/>
      <c r="AD7" s="79"/>
      <c r="AE7" s="79"/>
      <c r="AF7" s="45"/>
      <c r="AG7" s="46"/>
      <c r="AH7" s="83"/>
      <c r="AI7" s="84"/>
      <c r="AJ7" s="84" t="s">
        <v>8</v>
      </c>
      <c r="AK7" s="45"/>
      <c r="AL7" s="46"/>
      <c r="AM7" s="131"/>
      <c r="AN7" s="14" t="s">
        <v>28</v>
      </c>
      <c r="AO7" s="15"/>
      <c r="AP7" s="15"/>
      <c r="AQ7" s="15"/>
      <c r="AR7" s="117">
        <v>1</v>
      </c>
      <c r="AS7" s="117">
        <f>AR7+(AR7*AS3)</f>
        <v>1.034</v>
      </c>
      <c r="AT7" s="117">
        <f>AS7+(AS7*AT3)</f>
        <v>1.046408</v>
      </c>
      <c r="AU7" s="117">
        <f>AT7+(AT7*AU3)</f>
        <v>1.0746610160000001</v>
      </c>
      <c r="AV7" s="131"/>
    </row>
    <row r="8" spans="1:48" s="4" customFormat="1" ht="13.5" customHeight="1">
      <c r="A8" s="54" t="s">
        <v>29</v>
      </c>
      <c r="B8" s="51" t="s">
        <v>30</v>
      </c>
      <c r="C8" s="55" t="s">
        <v>8</v>
      </c>
      <c r="D8" s="48">
        <v>254</v>
      </c>
      <c r="E8" s="40" t="s">
        <v>8</v>
      </c>
      <c r="F8" s="41" t="str">
        <f t="shared" si="2"/>
        <v xml:space="preserve"> </v>
      </c>
      <c r="G8" s="38">
        <v>0.15</v>
      </c>
      <c r="H8" s="38" t="s">
        <v>8</v>
      </c>
      <c r="I8" s="38" t="s">
        <v>8</v>
      </c>
      <c r="J8" s="38" t="s">
        <v>8</v>
      </c>
      <c r="K8" s="43"/>
      <c r="L8" s="60">
        <f>D8*G8*K8</f>
        <v>0</v>
      </c>
      <c r="M8" s="83"/>
      <c r="N8" s="84"/>
      <c r="O8" s="84"/>
      <c r="P8" s="84"/>
      <c r="Q8" s="84"/>
      <c r="R8" s="45"/>
      <c r="S8" s="115"/>
      <c r="T8" s="83"/>
      <c r="U8" s="84"/>
      <c r="V8" s="84"/>
      <c r="W8" s="45"/>
      <c r="X8" s="45"/>
      <c r="Y8" s="45"/>
      <c r="Z8" s="61"/>
      <c r="AA8" s="83"/>
      <c r="AB8" s="84"/>
      <c r="AC8" s="45"/>
      <c r="AD8" s="79"/>
      <c r="AE8" s="79"/>
      <c r="AF8" s="45"/>
      <c r="AG8" s="46"/>
      <c r="AH8" s="83"/>
      <c r="AI8" s="45"/>
      <c r="AJ8" s="84" t="s">
        <v>8</v>
      </c>
      <c r="AK8" s="45"/>
      <c r="AL8" s="46"/>
      <c r="AM8" s="131"/>
      <c r="AN8" s="14" t="s">
        <v>31</v>
      </c>
      <c r="AO8" s="15"/>
      <c r="AP8" s="15"/>
      <c r="AQ8" s="15"/>
      <c r="AR8" s="117">
        <v>1</v>
      </c>
      <c r="AS8" s="117">
        <f>AR8+(AR8*AS3)</f>
        <v>1.034</v>
      </c>
      <c r="AT8" s="117">
        <f>AS8+(AS8*AT3)</f>
        <v>1.046408</v>
      </c>
      <c r="AU8" s="117">
        <f>AT8+(AT8*AU3)</f>
        <v>1.0746610160000001</v>
      </c>
      <c r="AV8" s="131"/>
    </row>
    <row r="9" spans="1:48" s="4" customFormat="1">
      <c r="A9" s="54" t="s">
        <v>8</v>
      </c>
      <c r="B9" s="51" t="s">
        <v>30</v>
      </c>
      <c r="C9" s="55" t="s">
        <v>8</v>
      </c>
      <c r="D9" s="48">
        <v>52</v>
      </c>
      <c r="E9" s="40" t="s">
        <v>8</v>
      </c>
      <c r="F9" s="41" t="str">
        <f t="shared" si="2"/>
        <v xml:space="preserve"> </v>
      </c>
      <c r="G9" s="38" t="s">
        <v>8</v>
      </c>
      <c r="H9" s="38">
        <v>0.15</v>
      </c>
      <c r="I9" s="38" t="s">
        <v>8</v>
      </c>
      <c r="J9" s="38" t="s">
        <v>8</v>
      </c>
      <c r="K9" s="43"/>
      <c r="L9" s="60">
        <f>D9*H9*K9</f>
        <v>0</v>
      </c>
      <c r="M9" s="83" t="s">
        <v>8</v>
      </c>
      <c r="N9" s="84"/>
      <c r="O9" s="84"/>
      <c r="P9" s="84"/>
      <c r="Q9" s="84"/>
      <c r="R9" s="45"/>
      <c r="S9" s="115" t="s">
        <v>8</v>
      </c>
      <c r="T9" s="83" t="s">
        <v>8</v>
      </c>
      <c r="U9" s="84" t="s">
        <v>8</v>
      </c>
      <c r="V9" s="84"/>
      <c r="W9" s="45"/>
      <c r="X9" s="45"/>
      <c r="Y9" s="45" t="s">
        <v>8</v>
      </c>
      <c r="Z9" s="61" t="s">
        <v>8</v>
      </c>
      <c r="AA9" s="80" t="s">
        <v>8</v>
      </c>
      <c r="AB9" s="81" t="s">
        <v>8</v>
      </c>
      <c r="AC9" s="101" t="str">
        <f>C9</f>
        <v xml:space="preserve"> </v>
      </c>
      <c r="AD9" s="79" t="s">
        <v>8</v>
      </c>
      <c r="AE9" s="79" t="s">
        <v>8</v>
      </c>
      <c r="AF9" s="87" t="s">
        <v>8</v>
      </c>
      <c r="AG9" s="46" t="s">
        <v>8</v>
      </c>
      <c r="AH9" s="80" t="s">
        <v>8</v>
      </c>
      <c r="AI9" s="107" t="s">
        <v>8</v>
      </c>
      <c r="AJ9" s="84" t="s">
        <v>8</v>
      </c>
      <c r="AK9" s="87" t="s">
        <v>8</v>
      </c>
      <c r="AL9" s="46" t="s">
        <v>8</v>
      </c>
      <c r="AM9" s="131"/>
      <c r="AN9" s="14" t="s">
        <v>32</v>
      </c>
      <c r="AO9" s="15"/>
      <c r="AP9" s="15"/>
      <c r="AQ9" s="15"/>
      <c r="AR9" s="117">
        <v>1</v>
      </c>
      <c r="AS9" s="117">
        <f>AR9+(AR9*AS3)</f>
        <v>1.034</v>
      </c>
      <c r="AT9" s="117">
        <f>AS9+(AS9*AT3)</f>
        <v>1.046408</v>
      </c>
      <c r="AU9" s="117">
        <f>AT9+(AT9*AU3)</f>
        <v>1.0746610160000001</v>
      </c>
      <c r="AV9" s="131"/>
    </row>
    <row r="10" spans="1:48" s="4" customFormat="1">
      <c r="A10" s="54"/>
      <c r="B10" s="51"/>
      <c r="C10" s="55" t="s">
        <v>8</v>
      </c>
      <c r="D10" s="48" t="s">
        <v>8</v>
      </c>
      <c r="E10" s="40" t="s">
        <v>8</v>
      </c>
      <c r="F10" s="41" t="str">
        <f t="shared" si="2"/>
        <v xml:space="preserve"> </v>
      </c>
      <c r="G10" s="38" t="s">
        <v>8</v>
      </c>
      <c r="H10" s="38" t="s">
        <v>8</v>
      </c>
      <c r="I10" s="38" t="str">
        <f>G10</f>
        <v xml:space="preserve"> </v>
      </c>
      <c r="J10" s="38" t="s">
        <v>8</v>
      </c>
      <c r="K10" s="43" t="s">
        <v>8</v>
      </c>
      <c r="L10" s="60" t="s">
        <v>8</v>
      </c>
      <c r="M10" s="83"/>
      <c r="N10" s="84"/>
      <c r="O10" s="84"/>
      <c r="P10" s="84"/>
      <c r="Q10" s="84"/>
      <c r="R10" s="45"/>
      <c r="S10" s="115"/>
      <c r="T10" s="88"/>
      <c r="U10" s="45"/>
      <c r="V10" s="45"/>
      <c r="W10" s="45"/>
      <c r="X10" s="45"/>
      <c r="Y10" s="45"/>
      <c r="Z10" s="61"/>
      <c r="AA10" s="102"/>
      <c r="AB10" s="103"/>
      <c r="AC10" s="75"/>
      <c r="AD10" s="104"/>
      <c r="AE10" s="104"/>
      <c r="AF10" s="75"/>
      <c r="AG10" s="105"/>
      <c r="AH10" s="102"/>
      <c r="AI10" s="75"/>
      <c r="AJ10" s="75"/>
      <c r="AK10" s="75"/>
      <c r="AL10" s="108"/>
      <c r="AM10" s="131"/>
      <c r="AN10" s="110" t="s">
        <v>33</v>
      </c>
      <c r="AO10" s="110"/>
      <c r="AP10" s="110"/>
      <c r="AQ10" s="110"/>
      <c r="AR10" s="117">
        <v>1000</v>
      </c>
      <c r="AS10" s="117">
        <f>AR10+(AR10*AS3)</f>
        <v>1034</v>
      </c>
      <c r="AT10" s="117">
        <f>AS10+(AS10*AT3)</f>
        <v>1046.4079999999999</v>
      </c>
      <c r="AU10" s="117">
        <f>AT10+(AT10*AU3)</f>
        <v>1074.6610159999998</v>
      </c>
      <c r="AV10" s="131"/>
    </row>
    <row r="11" spans="1:48" s="4" customFormat="1">
      <c r="A11" s="54" t="s">
        <v>8</v>
      </c>
      <c r="B11" s="51" t="s">
        <v>8</v>
      </c>
      <c r="C11" s="55" t="s">
        <v>8</v>
      </c>
      <c r="D11" s="49" t="s">
        <v>8</v>
      </c>
      <c r="E11" s="39" t="s">
        <v>8</v>
      </c>
      <c r="F11" s="44"/>
      <c r="G11" s="39"/>
      <c r="H11" s="39"/>
      <c r="I11" s="39"/>
      <c r="J11" s="39"/>
      <c r="K11" s="43" t="s">
        <v>8</v>
      </c>
      <c r="L11" s="60" t="s">
        <v>8</v>
      </c>
      <c r="M11" s="83"/>
      <c r="N11" s="84"/>
      <c r="O11" s="84"/>
      <c r="P11" s="84"/>
      <c r="Q11" s="84"/>
      <c r="R11" s="45"/>
      <c r="S11" s="115"/>
      <c r="T11" s="88"/>
      <c r="U11" s="45"/>
      <c r="V11" s="45"/>
      <c r="W11" s="45"/>
      <c r="X11" s="45"/>
      <c r="Y11" s="45"/>
      <c r="Z11" s="61"/>
      <c r="AA11" s="80" t="s">
        <v>8</v>
      </c>
      <c r="AB11" s="81" t="s">
        <v>8</v>
      </c>
      <c r="AC11" s="101" t="s">
        <v>8</v>
      </c>
      <c r="AD11" s="79" t="s">
        <v>8</v>
      </c>
      <c r="AE11" s="79" t="s">
        <v>8</v>
      </c>
      <c r="AF11" s="87" t="s">
        <v>8</v>
      </c>
      <c r="AG11" s="46" t="s">
        <v>8</v>
      </c>
      <c r="AH11" s="83"/>
      <c r="AI11" s="45"/>
      <c r="AJ11" s="45"/>
      <c r="AK11" s="45"/>
      <c r="AL11" s="108"/>
      <c r="AM11" s="131"/>
      <c r="AN11" s="110" t="s">
        <v>34</v>
      </c>
      <c r="AO11" s="110"/>
      <c r="AP11" s="110"/>
      <c r="AQ11" s="110"/>
      <c r="AR11" s="117">
        <v>1000</v>
      </c>
      <c r="AS11" s="117">
        <f>AR11+(AR11*AS3)</f>
        <v>1034</v>
      </c>
      <c r="AT11" s="117">
        <f>AS11+(AS11*AT3)</f>
        <v>1046.4079999999999</v>
      </c>
      <c r="AU11" s="117">
        <f>AT11+(AT11*AU3)</f>
        <v>1074.6610159999998</v>
      </c>
      <c r="AV11" s="131"/>
    </row>
    <row r="12" spans="1:48" s="4" customFormat="1" ht="15.75">
      <c r="A12" s="54"/>
      <c r="B12" s="51"/>
      <c r="C12" s="55" t="s">
        <v>8</v>
      </c>
      <c r="D12" s="49" t="s">
        <v>8</v>
      </c>
      <c r="E12" s="39" t="s">
        <v>8</v>
      </c>
      <c r="F12" s="44"/>
      <c r="G12" s="39"/>
      <c r="H12" s="39"/>
      <c r="I12" s="39"/>
      <c r="J12" s="39"/>
      <c r="K12" s="43" t="s">
        <v>8</v>
      </c>
      <c r="L12" s="60" t="s">
        <v>8</v>
      </c>
      <c r="M12" s="83"/>
      <c r="N12" s="84"/>
      <c r="O12" s="84"/>
      <c r="P12" s="84"/>
      <c r="Q12" s="84"/>
      <c r="R12" s="45"/>
      <c r="S12" s="115"/>
      <c r="T12" s="88"/>
      <c r="U12" s="45"/>
      <c r="V12" s="45"/>
      <c r="W12" s="76"/>
      <c r="X12" s="76"/>
      <c r="Y12" s="45"/>
      <c r="Z12" s="61"/>
      <c r="AA12" s="83"/>
      <c r="AB12" s="84"/>
      <c r="AC12" s="45"/>
      <c r="AD12" s="79"/>
      <c r="AE12" s="79"/>
      <c r="AF12" s="45"/>
      <c r="AG12" s="46"/>
      <c r="AH12" s="83"/>
      <c r="AI12" s="45"/>
      <c r="AJ12" s="45"/>
      <c r="AK12" s="45"/>
      <c r="AL12" s="108"/>
      <c r="AM12" s="131"/>
      <c r="AN12" s="110"/>
      <c r="AO12" s="110"/>
      <c r="AP12" s="110"/>
      <c r="AQ12" s="110"/>
      <c r="AR12" s="117"/>
      <c r="AS12" s="117"/>
      <c r="AT12" s="110"/>
      <c r="AU12" s="123"/>
      <c r="AV12" s="131"/>
    </row>
    <row r="13" spans="1:48" s="4" customFormat="1">
      <c r="A13" s="54"/>
      <c r="B13" s="51"/>
      <c r="C13" s="55" t="s">
        <v>8</v>
      </c>
      <c r="D13" s="49"/>
      <c r="E13" s="39"/>
      <c r="F13" s="44"/>
      <c r="G13" s="39"/>
      <c r="H13" s="39"/>
      <c r="I13" s="39"/>
      <c r="J13" s="39"/>
      <c r="K13" s="45"/>
      <c r="L13" s="61"/>
      <c r="M13" s="83"/>
      <c r="N13" s="84"/>
      <c r="O13" s="84"/>
      <c r="P13" s="84"/>
      <c r="Q13" s="84"/>
      <c r="R13" s="45"/>
      <c r="S13" s="115"/>
      <c r="T13" s="88"/>
      <c r="U13" s="45"/>
      <c r="V13" s="45"/>
      <c r="W13" s="77"/>
      <c r="X13" s="77"/>
      <c r="Y13" s="45"/>
      <c r="Z13" s="61"/>
      <c r="AA13" s="83"/>
      <c r="AB13" s="84"/>
      <c r="AC13" s="45"/>
      <c r="AD13" s="79"/>
      <c r="AE13" s="79"/>
      <c r="AF13" s="45"/>
      <c r="AG13" s="46"/>
      <c r="AH13" s="83"/>
      <c r="AI13" s="45"/>
      <c r="AJ13" s="45"/>
      <c r="AK13" s="45"/>
      <c r="AL13" s="108"/>
      <c r="AM13" s="131"/>
      <c r="AN13" s="110"/>
      <c r="AO13" s="110"/>
      <c r="AP13" s="110"/>
      <c r="AQ13" s="110"/>
      <c r="AR13" s="117"/>
      <c r="AS13" s="117"/>
      <c r="AT13" s="110"/>
      <c r="AU13" s="123"/>
      <c r="AV13" s="131"/>
    </row>
    <row r="14" spans="1:48" s="4" customFormat="1" ht="13.5" thickBot="1">
      <c r="A14" s="136"/>
      <c r="B14" s="137"/>
      <c r="C14" s="56" t="s">
        <v>8</v>
      </c>
      <c r="D14" s="50"/>
      <c r="E14" s="33"/>
      <c r="F14" s="34">
        <f>SUM(F6:F13)/2</f>
        <v>7425</v>
      </c>
      <c r="G14" s="35">
        <f>SUM(G6:G13)</f>
        <v>2.0062500000000001</v>
      </c>
      <c r="H14" s="35">
        <f>SUM(H6:H13)</f>
        <v>2.0062500000000001</v>
      </c>
      <c r="I14" s="35">
        <f>SUM(I6:I13)</f>
        <v>11.137499999999999</v>
      </c>
      <c r="J14" s="35">
        <f>I14*52</f>
        <v>579.15</v>
      </c>
      <c r="K14" s="138"/>
      <c r="L14" s="62">
        <f>SUM(L6:L13)</f>
        <v>0</v>
      </c>
      <c r="M14" s="68"/>
      <c r="N14" s="69"/>
      <c r="O14" s="70">
        <f>SUM(O6:O13)</f>
        <v>7425</v>
      </c>
      <c r="P14" s="71">
        <f>SUM(P6:P13)</f>
        <v>1.2375</v>
      </c>
      <c r="Q14" s="72">
        <f>SUM(Q6:Q13)</f>
        <v>64.350000000000009</v>
      </c>
      <c r="R14" s="73"/>
      <c r="S14" s="129"/>
      <c r="T14" s="78"/>
      <c r="U14" s="73"/>
      <c r="V14" s="70">
        <f>SUM(V6:V13)</f>
        <v>0</v>
      </c>
      <c r="W14" s="71">
        <f>SUM(W6:W13)</f>
        <v>0</v>
      </c>
      <c r="X14" s="71">
        <f>SUM(X6:X13)</f>
        <v>0</v>
      </c>
      <c r="Y14" s="73"/>
      <c r="Z14" s="96">
        <f>SUM(Z6:Z13)</f>
        <v>0</v>
      </c>
      <c r="AA14" s="98"/>
      <c r="AB14" s="99"/>
      <c r="AC14" s="34">
        <f>SUM(AC6:AC13)</f>
        <v>7425</v>
      </c>
      <c r="AD14" s="35">
        <f>SUM(AD6:AD13)</f>
        <v>22.846153846153847</v>
      </c>
      <c r="AE14" s="35">
        <f>SUM(AE6:AE13)</f>
        <v>22.846153846153847</v>
      </c>
      <c r="AF14" s="100"/>
      <c r="AG14" s="36">
        <f>SUM(AG6:AG13)</f>
        <v>0</v>
      </c>
      <c r="AH14" s="98"/>
      <c r="AI14" s="100"/>
      <c r="AJ14" s="64">
        <f>SUM(AJ6:AJ13)</f>
        <v>4</v>
      </c>
      <c r="AK14" s="100"/>
      <c r="AL14" s="36">
        <f>SUM(AL6:AL9)</f>
        <v>165.28</v>
      </c>
      <c r="AM14" s="131"/>
      <c r="AN14" s="14" t="s">
        <v>35</v>
      </c>
      <c r="AO14" s="15"/>
      <c r="AP14" s="15"/>
      <c r="AQ14" s="15"/>
      <c r="AR14" s="121">
        <v>4000</v>
      </c>
      <c r="AS14" s="117"/>
      <c r="AT14" s="110"/>
      <c r="AU14" s="123"/>
      <c r="AV14" s="131"/>
    </row>
    <row r="15" spans="1:48" s="4" customFormat="1">
      <c r="A15" s="139"/>
      <c r="B15" s="131"/>
      <c r="C15" s="21" t="s">
        <v>8</v>
      </c>
      <c r="D15" s="131"/>
      <c r="E15" s="131"/>
      <c r="F15" s="21"/>
      <c r="G15" s="140"/>
      <c r="H15" s="140"/>
      <c r="I15" s="140"/>
      <c r="J15" s="140"/>
      <c r="K15" s="141"/>
      <c r="L15" s="141"/>
      <c r="M15" s="131"/>
      <c r="N15" s="131"/>
      <c r="O15" s="131"/>
      <c r="P15" s="131"/>
      <c r="Q15" s="131"/>
      <c r="R15" s="141"/>
      <c r="S15" s="142"/>
      <c r="T15" s="141"/>
      <c r="U15" s="141"/>
      <c r="V15" s="141"/>
      <c r="W15" s="131"/>
      <c r="X15" s="131"/>
      <c r="Y15" s="141"/>
      <c r="Z15" s="141"/>
      <c r="AA15"/>
      <c r="AB15"/>
      <c r="AC15" s="7"/>
      <c r="AD15" s="2"/>
      <c r="AE15" s="2"/>
      <c r="AF15" s="7"/>
      <c r="AG15" s="7"/>
      <c r="AH15"/>
      <c r="AI15" s="7"/>
      <c r="AJ15" s="7"/>
      <c r="AK15" s="7"/>
      <c r="AL15" s="143"/>
      <c r="AM15" s="131"/>
      <c r="AN15" s="14" t="s">
        <v>36</v>
      </c>
      <c r="AO15" s="15"/>
      <c r="AP15" s="15"/>
      <c r="AQ15" s="15"/>
      <c r="AR15" s="121">
        <v>6000</v>
      </c>
      <c r="AS15" s="117"/>
      <c r="AT15" s="110"/>
      <c r="AU15" s="123"/>
      <c r="AV15" s="131"/>
    </row>
    <row r="16" spans="1:48">
      <c r="W16" s="131"/>
      <c r="X16" s="131"/>
      <c r="AN16" s="14" t="s">
        <v>37</v>
      </c>
      <c r="AO16" s="15"/>
      <c r="AP16" s="15"/>
      <c r="AQ16" s="15"/>
      <c r="AR16" s="121">
        <v>7000</v>
      </c>
      <c r="AS16" s="117"/>
      <c r="AT16" s="110"/>
      <c r="AU16" s="123"/>
    </row>
    <row r="17" spans="1:47" s="9" customFormat="1" ht="15.75">
      <c r="A17" s="13" t="s">
        <v>38</v>
      </c>
      <c r="B17" s="16"/>
      <c r="C17" s="12"/>
      <c r="D17" s="132" t="s">
        <v>2</v>
      </c>
      <c r="E17" s="132"/>
      <c r="F17" s="132"/>
      <c r="G17" s="132"/>
      <c r="H17" s="132"/>
      <c r="I17" s="132"/>
      <c r="J17" s="132"/>
      <c r="K17" s="132"/>
      <c r="L17" s="133"/>
      <c r="M17" s="134" t="s">
        <v>3</v>
      </c>
      <c r="N17" s="132"/>
      <c r="O17" s="132"/>
      <c r="P17" s="132"/>
      <c r="Q17" s="132"/>
      <c r="R17" s="132"/>
      <c r="S17" s="133"/>
      <c r="T17" s="132" t="s">
        <v>4</v>
      </c>
      <c r="U17" s="132"/>
      <c r="V17" s="132"/>
      <c r="W17" s="135"/>
      <c r="X17" s="135"/>
      <c r="Y17" s="132"/>
      <c r="Z17" s="133"/>
      <c r="AA17" s="134" t="s">
        <v>5</v>
      </c>
      <c r="AB17" s="132"/>
      <c r="AC17" s="132"/>
      <c r="AD17" s="132"/>
      <c r="AE17" s="132"/>
      <c r="AF17" s="132"/>
      <c r="AG17" s="133"/>
      <c r="AH17" s="134" t="s">
        <v>6</v>
      </c>
      <c r="AI17" s="132"/>
      <c r="AJ17" s="132"/>
      <c r="AK17" s="132"/>
      <c r="AL17" s="133"/>
      <c r="AN17" s="14" t="s">
        <v>39</v>
      </c>
      <c r="AO17" s="15"/>
      <c r="AP17" s="15"/>
      <c r="AQ17" s="15"/>
      <c r="AR17" s="121">
        <v>52</v>
      </c>
      <c r="AS17" s="117"/>
      <c r="AT17" s="110"/>
      <c r="AU17" s="123"/>
    </row>
    <row r="18" spans="1:47" s="9" customFormat="1" ht="15.75">
      <c r="A18" s="13" t="s">
        <v>40</v>
      </c>
      <c r="B18" s="20">
        <v>780</v>
      </c>
      <c r="C18" s="12"/>
      <c r="D18" s="17"/>
      <c r="E18" s="17"/>
      <c r="F18" s="17"/>
      <c r="G18" s="17"/>
      <c r="H18" s="17"/>
      <c r="I18" s="17"/>
      <c r="J18" s="17"/>
      <c r="K18" s="17"/>
      <c r="L18" s="18"/>
      <c r="M18" s="24" t="s">
        <v>8</v>
      </c>
      <c r="N18" s="25"/>
      <c r="O18" s="25"/>
      <c r="P18" s="25"/>
      <c r="Q18" s="25"/>
      <c r="R18" s="25"/>
      <c r="S18" s="127" t="s">
        <v>8</v>
      </c>
      <c r="T18" s="24" t="s">
        <v>8</v>
      </c>
      <c r="U18" s="25"/>
      <c r="V18" s="25"/>
      <c r="W18" s="25"/>
      <c r="X18" s="25"/>
      <c r="Y18" s="25"/>
      <c r="Z18" s="26">
        <f>(Y21-25)*X21</f>
        <v>0</v>
      </c>
      <c r="AA18" s="19"/>
      <c r="AB18" s="17"/>
      <c r="AC18" s="17"/>
      <c r="AD18" s="17"/>
      <c r="AE18" s="17"/>
      <c r="AF18" s="17"/>
      <c r="AG18" s="18"/>
      <c r="AH18" s="19"/>
      <c r="AI18" s="17"/>
      <c r="AJ18" s="17"/>
      <c r="AK18" s="17"/>
      <c r="AL18" s="18"/>
      <c r="AN18" s="14" t="s">
        <v>41</v>
      </c>
      <c r="AO18" s="15"/>
      <c r="AP18" s="15"/>
      <c r="AQ18" s="15"/>
      <c r="AR18" s="121">
        <v>52</v>
      </c>
      <c r="AS18" s="117"/>
      <c r="AT18" s="110"/>
      <c r="AU18" s="123"/>
    </row>
    <row r="19" spans="1:47" s="9" customFormat="1" ht="16.5" thickBot="1">
      <c r="A19" s="13"/>
      <c r="B19" s="16"/>
      <c r="C19" s="12"/>
      <c r="D19" s="17"/>
      <c r="E19" s="17"/>
      <c r="F19" s="17"/>
      <c r="G19" s="17"/>
      <c r="H19" s="17"/>
      <c r="I19" s="17"/>
      <c r="J19" s="17"/>
      <c r="K19" s="17"/>
      <c r="L19" s="18"/>
      <c r="M19" s="24" t="s">
        <v>8</v>
      </c>
      <c r="N19" s="25"/>
      <c r="O19" s="25"/>
      <c r="P19" s="25"/>
      <c r="Q19" s="25"/>
      <c r="R19" s="25"/>
      <c r="S19" s="127" t="s">
        <v>8</v>
      </c>
      <c r="T19" s="24" t="s">
        <v>8</v>
      </c>
      <c r="U19" s="25"/>
      <c r="V19" s="25"/>
      <c r="W19" s="25"/>
      <c r="X19" s="25"/>
      <c r="Y19" s="25"/>
      <c r="Z19" s="26">
        <v>0</v>
      </c>
      <c r="AA19" s="19"/>
      <c r="AB19" s="17"/>
      <c r="AC19" s="17"/>
      <c r="AD19" s="17"/>
      <c r="AE19" s="17"/>
      <c r="AF19" s="17"/>
      <c r="AG19" s="18"/>
      <c r="AH19" s="19"/>
      <c r="AI19" s="17"/>
      <c r="AJ19" s="17"/>
      <c r="AK19" s="17"/>
      <c r="AL19" s="18"/>
      <c r="AN19" s="14" t="s">
        <v>42</v>
      </c>
      <c r="AO19" s="15"/>
      <c r="AP19" s="15"/>
      <c r="AQ19" s="15"/>
      <c r="AR19" s="121">
        <v>52</v>
      </c>
      <c r="AS19" s="117"/>
      <c r="AT19" s="110"/>
      <c r="AU19" s="123"/>
    </row>
    <row r="20" spans="1:47" s="1" customFormat="1">
      <c r="A20" s="52"/>
      <c r="B20" s="28" t="s">
        <v>10</v>
      </c>
      <c r="C20" s="53" t="s">
        <v>11</v>
      </c>
      <c r="D20" s="47" t="s">
        <v>12</v>
      </c>
      <c r="E20" s="28" t="s">
        <v>13</v>
      </c>
      <c r="F20" s="29" t="s">
        <v>14</v>
      </c>
      <c r="G20" s="30" t="s">
        <v>43</v>
      </c>
      <c r="H20" s="30" t="s">
        <v>15</v>
      </c>
      <c r="I20" s="30" t="s">
        <v>16</v>
      </c>
      <c r="J20" s="30" t="s">
        <v>17</v>
      </c>
      <c r="K20" s="31" t="s">
        <v>18</v>
      </c>
      <c r="L20" s="59" t="s">
        <v>19</v>
      </c>
      <c r="M20" s="65" t="s">
        <v>12</v>
      </c>
      <c r="N20" s="66" t="s">
        <v>13</v>
      </c>
      <c r="O20" s="66" t="s">
        <v>20</v>
      </c>
      <c r="P20" s="66" t="s">
        <v>21</v>
      </c>
      <c r="Q20" s="66" t="s">
        <v>22</v>
      </c>
      <c r="R20" s="67" t="s">
        <v>18</v>
      </c>
      <c r="S20" s="128" t="s">
        <v>19</v>
      </c>
      <c r="T20" s="65" t="s">
        <v>12</v>
      </c>
      <c r="U20" s="66" t="s">
        <v>13</v>
      </c>
      <c r="V20" s="66" t="s">
        <v>20</v>
      </c>
      <c r="W20" s="89" t="s">
        <v>21</v>
      </c>
      <c r="X20" s="89" t="s">
        <v>22</v>
      </c>
      <c r="Y20" s="67" t="s">
        <v>18</v>
      </c>
      <c r="Z20" s="95" t="s">
        <v>19</v>
      </c>
      <c r="AA20" s="27" t="s">
        <v>12</v>
      </c>
      <c r="AB20" s="28" t="s">
        <v>13</v>
      </c>
      <c r="AC20" s="28" t="s">
        <v>20</v>
      </c>
      <c r="AD20" s="30" t="s">
        <v>21</v>
      </c>
      <c r="AE20" s="30" t="s">
        <v>22</v>
      </c>
      <c r="AF20" s="31" t="s">
        <v>18</v>
      </c>
      <c r="AG20" s="32" t="s">
        <v>19</v>
      </c>
      <c r="AH20" s="27" t="s">
        <v>12</v>
      </c>
      <c r="AI20" s="28" t="s">
        <v>23</v>
      </c>
      <c r="AJ20" s="28" t="s">
        <v>22</v>
      </c>
      <c r="AK20" s="31" t="s">
        <v>18</v>
      </c>
      <c r="AL20" s="32" t="s">
        <v>19</v>
      </c>
      <c r="AN20" s="14" t="s">
        <v>44</v>
      </c>
      <c r="AO20" s="15"/>
      <c r="AP20" s="15"/>
      <c r="AQ20" s="15"/>
      <c r="AR20" s="121">
        <v>1</v>
      </c>
      <c r="AS20" s="117"/>
      <c r="AT20" s="110"/>
      <c r="AU20" s="123"/>
    </row>
    <row r="21" spans="1:47" s="4" customFormat="1" ht="13.5" customHeight="1">
      <c r="A21" s="54" t="s">
        <v>25</v>
      </c>
      <c r="B21" s="51" t="s">
        <v>26</v>
      </c>
      <c r="C21" s="55">
        <v>19500</v>
      </c>
      <c r="D21" s="48">
        <v>254</v>
      </c>
      <c r="E21" s="40">
        <f>+$AR$14</f>
        <v>4000</v>
      </c>
      <c r="F21" s="41">
        <f>C21</f>
        <v>19500</v>
      </c>
      <c r="G21" s="42">
        <f>F21/E21</f>
        <v>4.875</v>
      </c>
      <c r="H21" s="38"/>
      <c r="I21" s="38">
        <f>G21*5</f>
        <v>24.375</v>
      </c>
      <c r="J21" s="38">
        <f t="shared" ref="J21:J22" si="3">I21*52</f>
        <v>1267.5</v>
      </c>
      <c r="K21" s="43"/>
      <c r="L21" s="60">
        <f t="shared" ref="L21:L22" si="4">J21*K21</f>
        <v>0</v>
      </c>
      <c r="M21" s="80">
        <f>+$AR$18</f>
        <v>52</v>
      </c>
      <c r="N21" s="81">
        <f>+$AR$15</f>
        <v>6000</v>
      </c>
      <c r="O21" s="82">
        <f>F21</f>
        <v>19500</v>
      </c>
      <c r="P21" s="79">
        <f>O21/N21</f>
        <v>3.25</v>
      </c>
      <c r="Q21" s="79">
        <f>P21*M21</f>
        <v>169</v>
      </c>
      <c r="R21" s="112"/>
      <c r="S21" s="115">
        <f>Q21*R21</f>
        <v>0</v>
      </c>
      <c r="T21" s="86">
        <v>0</v>
      </c>
      <c r="U21" s="81">
        <v>0</v>
      </c>
      <c r="V21" s="82">
        <v>0</v>
      </c>
      <c r="W21" s="79">
        <v>0</v>
      </c>
      <c r="X21" s="79">
        <v>0</v>
      </c>
      <c r="Y21" s="87">
        <v>0</v>
      </c>
      <c r="Z21" s="61">
        <f>X21*Y21</f>
        <v>0</v>
      </c>
      <c r="AA21" s="80">
        <f>+$AR$20</f>
        <v>1</v>
      </c>
      <c r="AB21" s="81">
        <v>325</v>
      </c>
      <c r="AC21" s="82">
        <f>F21</f>
        <v>19500</v>
      </c>
      <c r="AD21" s="79">
        <f>AC21/AB21</f>
        <v>60</v>
      </c>
      <c r="AE21" s="79">
        <f>AD21*AA21</f>
        <v>60</v>
      </c>
      <c r="AF21" s="87"/>
      <c r="AG21" s="46">
        <f>AE21*AF21</f>
        <v>0</v>
      </c>
      <c r="AH21" s="80">
        <v>1</v>
      </c>
      <c r="AI21" s="106">
        <v>4</v>
      </c>
      <c r="AJ21" s="84">
        <f>AH21*AI21</f>
        <v>4</v>
      </c>
      <c r="AK21" s="87"/>
      <c r="AL21" s="46">
        <f>AJ21*AK21</f>
        <v>0</v>
      </c>
      <c r="AM21" s="131"/>
      <c r="AN21" s="109" t="s">
        <v>45</v>
      </c>
      <c r="AO21" s="110"/>
      <c r="AP21" s="110"/>
      <c r="AQ21" s="110"/>
      <c r="AR21" s="121">
        <v>1</v>
      </c>
      <c r="AS21" s="117"/>
      <c r="AT21" s="123"/>
      <c r="AU21" s="123"/>
    </row>
    <row r="22" spans="1:47" s="4" customFormat="1" ht="13.5" customHeight="1">
      <c r="A22" s="54"/>
      <c r="B22" s="51" t="s">
        <v>26</v>
      </c>
      <c r="C22" s="55">
        <f>C21</f>
        <v>19500</v>
      </c>
      <c r="D22" s="48">
        <v>52</v>
      </c>
      <c r="E22" s="40">
        <f>E21</f>
        <v>4000</v>
      </c>
      <c r="F22" s="41">
        <f t="shared" ref="F22:F26" si="5">C22</f>
        <v>19500</v>
      </c>
      <c r="G22" s="38" t="s">
        <v>8</v>
      </c>
      <c r="H22" s="42">
        <f>F22/E22</f>
        <v>4.875</v>
      </c>
      <c r="I22" s="38">
        <f>H22</f>
        <v>4.875</v>
      </c>
      <c r="J22" s="38">
        <f t="shared" si="3"/>
        <v>253.5</v>
      </c>
      <c r="K22" s="43"/>
      <c r="L22" s="60">
        <f t="shared" si="4"/>
        <v>0</v>
      </c>
      <c r="M22" s="83"/>
      <c r="N22" s="81"/>
      <c r="O22" s="84"/>
      <c r="P22" s="84"/>
      <c r="Q22" s="84"/>
      <c r="R22" s="81"/>
      <c r="S22" s="126"/>
      <c r="T22" s="83"/>
      <c r="U22" s="84"/>
      <c r="V22" s="84"/>
      <c r="W22" s="79"/>
      <c r="X22" s="79"/>
      <c r="Y22" s="45"/>
      <c r="Z22" s="61"/>
      <c r="AA22" s="83"/>
      <c r="AB22" s="84"/>
      <c r="AC22" s="84"/>
      <c r="AD22" s="79"/>
      <c r="AE22" s="79"/>
      <c r="AF22" s="45"/>
      <c r="AG22" s="46"/>
      <c r="AH22" s="83"/>
      <c r="AI22" s="84"/>
      <c r="AJ22" s="84" t="s">
        <v>8</v>
      </c>
      <c r="AK22" s="45"/>
      <c r="AL22" s="46"/>
      <c r="AM22" s="131"/>
      <c r="AN22" s="9"/>
      <c r="AO22" s="9"/>
      <c r="AP22" s="9"/>
      <c r="AQ22" s="9"/>
      <c r="AR22" s="9"/>
      <c r="AS22" s="7"/>
      <c r="AT22" s="131"/>
      <c r="AU22" s="144"/>
    </row>
    <row r="23" spans="1:47" s="4" customFormat="1" ht="13.5" customHeight="1">
      <c r="A23" s="54" t="s">
        <v>29</v>
      </c>
      <c r="B23" s="51" t="s">
        <v>8</v>
      </c>
      <c r="C23" s="55" t="s">
        <v>8</v>
      </c>
      <c r="D23" s="48">
        <v>254</v>
      </c>
      <c r="E23" s="40" t="s">
        <v>8</v>
      </c>
      <c r="F23" s="41" t="str">
        <f t="shared" si="5"/>
        <v xml:space="preserve"> </v>
      </c>
      <c r="G23" s="38">
        <v>0.25</v>
      </c>
      <c r="H23" s="38"/>
      <c r="I23" s="38" t="s">
        <v>8</v>
      </c>
      <c r="J23" s="38" t="s">
        <v>8</v>
      </c>
      <c r="K23" s="43"/>
      <c r="L23" s="60">
        <f>D23*G23*K23</f>
        <v>0</v>
      </c>
      <c r="M23" s="83" t="s">
        <v>8</v>
      </c>
      <c r="N23" s="84"/>
      <c r="O23" s="84"/>
      <c r="P23" s="84"/>
      <c r="Q23" s="84"/>
      <c r="R23" s="45"/>
      <c r="S23" s="115" t="s">
        <v>8</v>
      </c>
      <c r="T23" s="80" t="s">
        <v>8</v>
      </c>
      <c r="U23" s="81" t="s">
        <v>8</v>
      </c>
      <c r="V23" s="82" t="str">
        <f>F23</f>
        <v xml:space="preserve"> </v>
      </c>
      <c r="W23" s="79" t="s">
        <v>8</v>
      </c>
      <c r="X23" s="79" t="s">
        <v>8</v>
      </c>
      <c r="Y23" s="87" t="s">
        <v>8</v>
      </c>
      <c r="Z23" s="61" t="s">
        <v>8</v>
      </c>
      <c r="AA23" s="80" t="s">
        <v>8</v>
      </c>
      <c r="AB23" s="81" t="s">
        <v>8</v>
      </c>
      <c r="AC23" s="82" t="str">
        <f>C23</f>
        <v xml:space="preserve"> </v>
      </c>
      <c r="AD23" s="79" t="s">
        <v>8</v>
      </c>
      <c r="AE23" s="79" t="s">
        <v>8</v>
      </c>
      <c r="AF23" s="87" t="s">
        <v>8</v>
      </c>
      <c r="AG23" s="46" t="s">
        <v>8</v>
      </c>
      <c r="AH23" s="80" t="s">
        <v>8</v>
      </c>
      <c r="AI23" s="106" t="s">
        <v>8</v>
      </c>
      <c r="AJ23" s="84" t="s">
        <v>8</v>
      </c>
      <c r="AK23" s="87" t="s">
        <v>8</v>
      </c>
      <c r="AL23" s="46" t="s">
        <v>8</v>
      </c>
      <c r="AM23" s="131"/>
      <c r="AN23" s="1"/>
      <c r="AO23" s="1"/>
      <c r="AP23" s="1"/>
      <c r="AQ23" s="1"/>
      <c r="AR23" s="1"/>
      <c r="AS23" s="141"/>
      <c r="AT23" s="131"/>
      <c r="AU23" s="144"/>
    </row>
    <row r="24" spans="1:47" s="4" customFormat="1" ht="13.5" customHeight="1">
      <c r="A24" s="54"/>
      <c r="B24" s="51"/>
      <c r="C24" s="55" t="s">
        <v>8</v>
      </c>
      <c r="D24" s="48">
        <v>52</v>
      </c>
      <c r="E24" s="40" t="s">
        <v>8</v>
      </c>
      <c r="F24" s="41" t="str">
        <f t="shared" si="5"/>
        <v xml:space="preserve"> </v>
      </c>
      <c r="G24" s="38" t="s">
        <v>8</v>
      </c>
      <c r="H24" s="38">
        <v>0.25</v>
      </c>
      <c r="I24" s="38" t="s">
        <v>8</v>
      </c>
      <c r="J24" s="38" t="s">
        <v>8</v>
      </c>
      <c r="K24" s="43"/>
      <c r="L24" s="60">
        <f>D24*H24*K24</f>
        <v>0</v>
      </c>
      <c r="M24" s="83"/>
      <c r="N24" s="84"/>
      <c r="O24" s="84"/>
      <c r="P24" s="84"/>
      <c r="Q24" s="84"/>
      <c r="R24" s="45"/>
      <c r="S24" s="115"/>
      <c r="T24" s="83"/>
      <c r="U24" s="84"/>
      <c r="V24" s="84"/>
      <c r="W24" s="45"/>
      <c r="X24" s="45"/>
      <c r="Y24" s="45"/>
      <c r="Z24" s="61"/>
      <c r="AA24" s="83"/>
      <c r="AB24" s="84" t="s">
        <v>8</v>
      </c>
      <c r="AC24" s="45"/>
      <c r="AD24" s="79"/>
      <c r="AE24" s="79"/>
      <c r="AF24" s="45"/>
      <c r="AG24" s="46"/>
      <c r="AH24" s="83"/>
      <c r="AI24" s="45"/>
      <c r="AJ24" s="84" t="s">
        <v>8</v>
      </c>
      <c r="AK24" s="45"/>
      <c r="AL24" s="46"/>
      <c r="AM24" s="131"/>
      <c r="AN24" s="131"/>
      <c r="AO24" s="131"/>
      <c r="AP24" s="131"/>
      <c r="AQ24" s="131"/>
      <c r="AR24" s="131"/>
      <c r="AS24" s="7"/>
      <c r="AT24" s="131"/>
      <c r="AU24" s="144"/>
    </row>
    <row r="25" spans="1:47" s="4" customFormat="1">
      <c r="A25" s="54" t="s">
        <v>8</v>
      </c>
      <c r="B25" s="51" t="s">
        <v>8</v>
      </c>
      <c r="C25" s="55" t="s">
        <v>8</v>
      </c>
      <c r="D25" s="48" t="s">
        <v>8</v>
      </c>
      <c r="E25" s="40" t="s">
        <v>8</v>
      </c>
      <c r="F25" s="41" t="str">
        <f t="shared" si="5"/>
        <v xml:space="preserve"> </v>
      </c>
      <c r="G25" s="38" t="s">
        <v>8</v>
      </c>
      <c r="H25" s="38"/>
      <c r="I25" s="38" t="s">
        <v>8</v>
      </c>
      <c r="J25" s="38" t="s">
        <v>8</v>
      </c>
      <c r="K25" s="43"/>
      <c r="L25" s="60" t="s">
        <v>8</v>
      </c>
      <c r="M25" s="83"/>
      <c r="N25" s="84"/>
      <c r="O25" s="84"/>
      <c r="P25" s="84"/>
      <c r="Q25" s="84"/>
      <c r="R25" s="45"/>
      <c r="S25" s="115"/>
      <c r="T25" s="88"/>
      <c r="U25" s="45"/>
      <c r="V25" s="45"/>
      <c r="W25" s="45"/>
      <c r="X25" s="45"/>
      <c r="Y25" s="45"/>
      <c r="Z25" s="61"/>
      <c r="AA25" s="80" t="s">
        <v>8</v>
      </c>
      <c r="AB25" s="81" t="s">
        <v>8</v>
      </c>
      <c r="AC25" s="101" t="str">
        <f>C25</f>
        <v xml:space="preserve"> </v>
      </c>
      <c r="AD25" s="79" t="s">
        <v>8</v>
      </c>
      <c r="AE25" s="79" t="s">
        <v>8</v>
      </c>
      <c r="AF25" s="87" t="s">
        <v>8</v>
      </c>
      <c r="AG25" s="46" t="s">
        <v>8</v>
      </c>
      <c r="AH25" s="83"/>
      <c r="AI25" s="45"/>
      <c r="AJ25" s="45"/>
      <c r="AK25" s="45"/>
      <c r="AL25" s="108"/>
      <c r="AM25" s="131"/>
      <c r="AN25" s="131"/>
      <c r="AO25" s="131"/>
      <c r="AP25" s="131"/>
      <c r="AQ25" s="131"/>
      <c r="AR25" s="131"/>
      <c r="AS25" s="7"/>
      <c r="AT25" s="131"/>
      <c r="AU25" s="144"/>
    </row>
    <row r="26" spans="1:47" s="4" customFormat="1">
      <c r="A26" s="54"/>
      <c r="B26" s="51"/>
      <c r="C26" s="55" t="s">
        <v>8</v>
      </c>
      <c r="D26" s="48" t="s">
        <v>8</v>
      </c>
      <c r="E26" s="40" t="s">
        <v>8</v>
      </c>
      <c r="F26" s="41" t="str">
        <f t="shared" si="5"/>
        <v xml:space="preserve"> </v>
      </c>
      <c r="G26" s="38" t="s">
        <v>8</v>
      </c>
      <c r="H26" s="38" t="s">
        <v>8</v>
      </c>
      <c r="I26" s="38" t="s">
        <v>8</v>
      </c>
      <c r="J26" s="38" t="s">
        <v>8</v>
      </c>
      <c r="K26" s="43"/>
      <c r="L26" s="60" t="s">
        <v>8</v>
      </c>
      <c r="M26" s="83"/>
      <c r="N26" s="84"/>
      <c r="O26" s="84"/>
      <c r="P26" s="84"/>
      <c r="Q26" s="84"/>
      <c r="R26" s="45"/>
      <c r="S26" s="115"/>
      <c r="T26" s="88"/>
      <c r="U26" s="45"/>
      <c r="V26" s="45"/>
      <c r="W26" s="74"/>
      <c r="X26" s="75"/>
      <c r="Y26" s="45"/>
      <c r="Z26" s="61"/>
      <c r="AA26" s="102"/>
      <c r="AB26" s="103"/>
      <c r="AC26" s="75"/>
      <c r="AD26" s="104"/>
      <c r="AE26" s="104"/>
      <c r="AF26" s="75"/>
      <c r="AG26" s="105"/>
      <c r="AH26" s="102"/>
      <c r="AI26" s="75"/>
      <c r="AJ26" s="75"/>
      <c r="AK26" s="75"/>
      <c r="AL26" s="108"/>
      <c r="AM26" s="131"/>
      <c r="AN26" s="131"/>
      <c r="AO26" s="131"/>
      <c r="AP26" s="131"/>
      <c r="AQ26" s="131"/>
      <c r="AR26" s="131"/>
      <c r="AS26" s="7"/>
      <c r="AT26" s="131"/>
      <c r="AU26" s="144"/>
    </row>
    <row r="27" spans="1:47" s="4" customFormat="1">
      <c r="A27" s="54"/>
      <c r="B27" s="51"/>
      <c r="C27" s="55"/>
      <c r="D27" s="49"/>
      <c r="E27" s="39"/>
      <c r="F27" s="44"/>
      <c r="G27" s="39"/>
      <c r="H27" s="39"/>
      <c r="I27" s="39"/>
      <c r="J27" s="39"/>
      <c r="K27" s="45"/>
      <c r="L27" s="61" t="s">
        <v>8</v>
      </c>
      <c r="M27" s="83"/>
      <c r="N27" s="84"/>
      <c r="O27" s="84"/>
      <c r="P27" s="84"/>
      <c r="Q27" s="84"/>
      <c r="R27" s="45"/>
      <c r="S27" s="115"/>
      <c r="T27" s="88"/>
      <c r="U27" s="45"/>
      <c r="V27" s="45"/>
      <c r="W27" s="77"/>
      <c r="X27" s="77"/>
      <c r="Y27" s="45"/>
      <c r="Z27" s="61"/>
      <c r="AA27" s="83"/>
      <c r="AB27" s="84"/>
      <c r="AC27" s="45"/>
      <c r="AD27" s="79"/>
      <c r="AE27" s="79"/>
      <c r="AF27" s="45"/>
      <c r="AG27" s="46"/>
      <c r="AH27" s="83"/>
      <c r="AI27" s="45"/>
      <c r="AJ27" s="45"/>
      <c r="AK27" s="45"/>
      <c r="AL27" s="108"/>
      <c r="AM27" s="131"/>
      <c r="AN27" s="131"/>
      <c r="AO27" s="131"/>
      <c r="AP27" s="131"/>
      <c r="AQ27" s="131"/>
      <c r="AR27" s="131"/>
      <c r="AS27" s="7"/>
      <c r="AT27" s="131"/>
      <c r="AU27" s="144"/>
    </row>
    <row r="28" spans="1:47" s="4" customFormat="1">
      <c r="A28" s="54"/>
      <c r="B28" s="51"/>
      <c r="C28" s="55"/>
      <c r="D28" s="49"/>
      <c r="E28" s="39"/>
      <c r="F28" s="44"/>
      <c r="G28" s="39"/>
      <c r="H28" s="39"/>
      <c r="I28" s="39"/>
      <c r="J28" s="39"/>
      <c r="K28" s="45"/>
      <c r="L28" s="61"/>
      <c r="M28" s="83"/>
      <c r="N28" s="84"/>
      <c r="O28" s="84"/>
      <c r="P28" s="84"/>
      <c r="Q28" s="84"/>
      <c r="R28" s="45"/>
      <c r="S28" s="115"/>
      <c r="T28" s="88"/>
      <c r="U28" s="45"/>
      <c r="V28" s="45"/>
      <c r="W28" s="84"/>
      <c r="X28" s="84"/>
      <c r="Y28" s="45"/>
      <c r="Z28" s="61"/>
      <c r="AA28" s="83"/>
      <c r="AB28" s="84"/>
      <c r="AC28" s="45"/>
      <c r="AD28" s="79"/>
      <c r="AE28" s="79"/>
      <c r="AF28" s="45"/>
      <c r="AG28" s="46"/>
      <c r="AH28" s="83"/>
      <c r="AI28" s="45"/>
      <c r="AJ28" s="45"/>
      <c r="AK28" s="45"/>
      <c r="AL28" s="108"/>
      <c r="AM28" s="131"/>
      <c r="AN28" s="131"/>
      <c r="AO28" s="131"/>
      <c r="AP28" s="131"/>
      <c r="AQ28" s="131"/>
      <c r="AR28" s="131"/>
      <c r="AS28" s="7"/>
      <c r="AT28" s="131"/>
      <c r="AU28" s="144"/>
    </row>
    <row r="29" spans="1:47" s="4" customFormat="1">
      <c r="A29" s="54"/>
      <c r="B29" s="51"/>
      <c r="C29" s="55"/>
      <c r="D29" s="49"/>
      <c r="E29" s="39"/>
      <c r="F29" s="44"/>
      <c r="G29" s="39"/>
      <c r="H29" s="39"/>
      <c r="I29" s="39"/>
      <c r="J29" s="39"/>
      <c r="K29" s="45"/>
      <c r="L29" s="61"/>
      <c r="M29" s="83"/>
      <c r="N29" s="84"/>
      <c r="O29" s="84"/>
      <c r="P29" s="84"/>
      <c r="Q29" s="84"/>
      <c r="R29" s="45"/>
      <c r="S29" s="115"/>
      <c r="T29" s="88"/>
      <c r="U29" s="45"/>
      <c r="V29" s="45"/>
      <c r="W29" s="84"/>
      <c r="X29" s="84"/>
      <c r="Y29" s="45"/>
      <c r="Z29" s="61"/>
      <c r="AA29" s="83"/>
      <c r="AB29" s="84"/>
      <c r="AC29" s="45"/>
      <c r="AD29" s="79"/>
      <c r="AE29" s="79"/>
      <c r="AF29" s="45"/>
      <c r="AG29" s="46"/>
      <c r="AH29" s="83"/>
      <c r="AI29" s="45"/>
      <c r="AJ29" s="45"/>
      <c r="AK29" s="45"/>
      <c r="AL29" s="108"/>
      <c r="AM29" s="131"/>
      <c r="AN29" s="131"/>
      <c r="AO29" s="131"/>
      <c r="AP29" s="131"/>
      <c r="AQ29" s="131"/>
      <c r="AR29" s="131"/>
      <c r="AS29" s="7"/>
      <c r="AT29" s="131"/>
      <c r="AU29" s="144"/>
    </row>
    <row r="30" spans="1:47" s="3" customFormat="1" ht="13.5" customHeight="1" thickBot="1">
      <c r="A30" s="57"/>
      <c r="B30" s="33" t="s">
        <v>46</v>
      </c>
      <c r="C30" s="58">
        <f>SUM(C21:C29)/2</f>
        <v>19500</v>
      </c>
      <c r="D30" s="50"/>
      <c r="E30" s="33"/>
      <c r="F30" s="34">
        <f>SUM(F21:F29)/2</f>
        <v>19500</v>
      </c>
      <c r="G30" s="35">
        <f>SUM(G21:G29)</f>
        <v>5.125</v>
      </c>
      <c r="H30" s="35">
        <f>SUM(H21:H29)</f>
        <v>5.125</v>
      </c>
      <c r="I30" s="35">
        <f>SUM(I21:I29)</f>
        <v>29.25</v>
      </c>
      <c r="J30" s="35">
        <f>I30*52</f>
        <v>1521</v>
      </c>
      <c r="K30" s="37"/>
      <c r="L30" s="62">
        <f>SUM(L21:L29)</f>
        <v>0</v>
      </c>
      <c r="M30" s="68"/>
      <c r="N30" s="69"/>
      <c r="O30" s="70">
        <f>SUM(O21:O29)</f>
        <v>19500</v>
      </c>
      <c r="P30" s="71">
        <f>SUM(P21:P29)</f>
        <v>3.25</v>
      </c>
      <c r="Q30" s="72">
        <f>SUM(Q21:Q29)</f>
        <v>169</v>
      </c>
      <c r="R30" s="73"/>
      <c r="S30" s="129">
        <f>SUM(S21:S29)</f>
        <v>0</v>
      </c>
      <c r="T30" s="78"/>
      <c r="U30" s="73"/>
      <c r="V30" s="70">
        <f>SUM(V21:V29)</f>
        <v>0</v>
      </c>
      <c r="W30" s="71">
        <f>SUM(W21:W29)</f>
        <v>0</v>
      </c>
      <c r="X30" s="71">
        <f>SUM(X21:X29)</f>
        <v>0</v>
      </c>
      <c r="Y30" s="73"/>
      <c r="Z30" s="96">
        <f>SUM(Z21:Z29)</f>
        <v>0</v>
      </c>
      <c r="AA30" s="98"/>
      <c r="AB30" s="99"/>
      <c r="AC30" s="34">
        <f>SUM(AC21:AC29)</f>
        <v>19500</v>
      </c>
      <c r="AD30" s="35">
        <f>SUM(AD21:AD29)</f>
        <v>60</v>
      </c>
      <c r="AE30" s="35">
        <f>SUM(AE21:AE29)</f>
        <v>60</v>
      </c>
      <c r="AF30" s="100"/>
      <c r="AG30" s="36">
        <f>SUM(AG21:AG29)</f>
        <v>0</v>
      </c>
      <c r="AH30" s="98"/>
      <c r="AI30" s="100"/>
      <c r="AJ30" s="64">
        <f>SUM(AJ21:AJ29)</f>
        <v>4</v>
      </c>
      <c r="AK30" s="100"/>
      <c r="AL30" s="36">
        <f>SUM(AL21:AL24)</f>
        <v>0</v>
      </c>
      <c r="AN30" s="131"/>
      <c r="AO30" s="131"/>
      <c r="AP30" s="131"/>
      <c r="AQ30" s="131"/>
      <c r="AR30" s="131"/>
      <c r="AS30" s="7"/>
      <c r="AT30" s="131"/>
      <c r="AU30" s="144"/>
    </row>
    <row r="31" spans="1:47" s="4" customFormat="1">
      <c r="A31" s="139"/>
      <c r="B31" s="131"/>
      <c r="C31" s="21"/>
      <c r="D31" s="131"/>
      <c r="E31" s="131"/>
      <c r="F31" s="21"/>
      <c r="G31" s="140"/>
      <c r="H31" s="140"/>
      <c r="I31" s="140"/>
      <c r="J31" s="140"/>
      <c r="K31" s="141"/>
      <c r="L31" s="141"/>
      <c r="M31" s="131"/>
      <c r="N31" s="131"/>
      <c r="O31" s="131"/>
      <c r="P31" s="131"/>
      <c r="Q31" s="131"/>
      <c r="R31" s="141"/>
      <c r="S31" s="142"/>
      <c r="T31" s="141"/>
      <c r="U31" s="141"/>
      <c r="V31" s="141"/>
      <c r="W31" s="131"/>
      <c r="X31" s="131"/>
      <c r="Y31" s="141"/>
      <c r="Z31" s="141"/>
      <c r="AA31"/>
      <c r="AB31"/>
      <c r="AC31" s="7"/>
      <c r="AD31" s="2"/>
      <c r="AE31" s="2"/>
      <c r="AF31" s="7"/>
      <c r="AG31" s="7"/>
      <c r="AH31"/>
      <c r="AI31" s="7"/>
      <c r="AJ31" s="7"/>
      <c r="AK31" s="7"/>
      <c r="AL31" s="143"/>
      <c r="AM31" s="131"/>
      <c r="AN31" s="131"/>
      <c r="AO31" s="131"/>
      <c r="AP31" s="131"/>
      <c r="AQ31" s="131"/>
      <c r="AR31" s="131"/>
      <c r="AS31" s="7"/>
      <c r="AT31" s="3"/>
      <c r="AU31" s="1"/>
    </row>
    <row r="32" spans="1:47">
      <c r="W32" s="131"/>
      <c r="X32" s="131"/>
      <c r="AN32" s="131"/>
      <c r="AO32" s="131"/>
      <c r="AP32" s="131"/>
      <c r="AQ32" s="131"/>
      <c r="AR32" s="131"/>
      <c r="AS32" s="7"/>
      <c r="AT32" s="131"/>
      <c r="AU32" s="144"/>
    </row>
    <row r="33" spans="1:47" s="9" customFormat="1" ht="15.75">
      <c r="A33" s="13" t="s">
        <v>47</v>
      </c>
      <c r="B33" s="16"/>
      <c r="C33" s="12"/>
      <c r="D33" s="132" t="s">
        <v>2</v>
      </c>
      <c r="E33" s="132"/>
      <c r="F33" s="132"/>
      <c r="G33" s="132"/>
      <c r="H33" s="132"/>
      <c r="I33" s="132"/>
      <c r="J33" s="132"/>
      <c r="K33" s="132"/>
      <c r="L33" s="133"/>
      <c r="M33" s="134" t="s">
        <v>3</v>
      </c>
      <c r="N33" s="132"/>
      <c r="O33" s="132"/>
      <c r="P33" s="132"/>
      <c r="Q33" s="132"/>
      <c r="R33" s="132"/>
      <c r="S33" s="133"/>
      <c r="T33" s="132" t="s">
        <v>4</v>
      </c>
      <c r="U33" s="132"/>
      <c r="V33" s="132"/>
      <c r="W33" s="135"/>
      <c r="X33" s="135"/>
      <c r="Y33" s="132"/>
      <c r="Z33" s="133"/>
      <c r="AA33" s="134" t="s">
        <v>5</v>
      </c>
      <c r="AB33" s="132"/>
      <c r="AC33" s="132"/>
      <c r="AD33" s="132"/>
      <c r="AE33" s="132"/>
      <c r="AF33" s="132"/>
      <c r="AG33" s="133"/>
      <c r="AH33" s="134" t="s">
        <v>6</v>
      </c>
      <c r="AI33" s="132"/>
      <c r="AJ33" s="132"/>
      <c r="AK33" s="132"/>
      <c r="AL33" s="133"/>
      <c r="AN33" s="3"/>
      <c r="AO33" s="3"/>
      <c r="AP33" s="3"/>
      <c r="AQ33" s="3"/>
      <c r="AR33" s="3"/>
      <c r="AS33" s="7"/>
      <c r="AT33"/>
      <c r="AU33" s="119"/>
    </row>
    <row r="34" spans="1:47" s="9" customFormat="1" ht="15.75">
      <c r="A34" s="13" t="s">
        <v>7</v>
      </c>
      <c r="B34" s="20">
        <v>775</v>
      </c>
      <c r="C34" s="12"/>
      <c r="D34" s="17"/>
      <c r="E34" s="17"/>
      <c r="F34" s="17"/>
      <c r="G34" s="17"/>
      <c r="H34" s="17"/>
      <c r="I34" s="17"/>
      <c r="J34" s="17"/>
      <c r="K34" s="17"/>
      <c r="L34" s="18"/>
      <c r="M34" s="24" t="s">
        <v>48</v>
      </c>
      <c r="N34" s="25"/>
      <c r="O34" s="25"/>
      <c r="P34" s="25"/>
      <c r="Q34" s="25"/>
      <c r="R34" s="25"/>
      <c r="S34" s="127">
        <f>(R37-25)*Q37</f>
        <v>-4197.9166666666661</v>
      </c>
      <c r="T34" s="24" t="s">
        <v>49</v>
      </c>
      <c r="U34" s="25"/>
      <c r="V34" s="25"/>
      <c r="W34" s="25"/>
      <c r="X34" s="25"/>
      <c r="Y34" s="25"/>
      <c r="Z34" s="26">
        <f>(Y37-25)*X37</f>
        <v>0</v>
      </c>
      <c r="AA34" s="19"/>
      <c r="AB34" s="17"/>
      <c r="AC34" s="17"/>
      <c r="AD34" s="17"/>
      <c r="AE34" s="17"/>
      <c r="AF34" s="17"/>
      <c r="AG34" s="18"/>
      <c r="AH34" s="19"/>
      <c r="AI34" s="17"/>
      <c r="AJ34" s="17"/>
      <c r="AK34" s="17"/>
      <c r="AL34" s="18"/>
      <c r="AN34" s="131"/>
      <c r="AO34" s="131"/>
      <c r="AP34" s="131"/>
      <c r="AQ34" s="131"/>
      <c r="AR34" s="131"/>
      <c r="AU34" s="120"/>
    </row>
    <row r="35" spans="1:47" s="9" customFormat="1" ht="16.5" thickBot="1">
      <c r="A35" s="13"/>
      <c r="B35" s="16"/>
      <c r="C35" s="12"/>
      <c r="D35" s="17"/>
      <c r="E35" s="17"/>
      <c r="F35" s="17"/>
      <c r="G35" s="17"/>
      <c r="H35" s="17"/>
      <c r="I35" s="17"/>
      <c r="J35" s="17"/>
      <c r="K35" s="17"/>
      <c r="L35" s="18"/>
      <c r="M35" s="24" t="s">
        <v>50</v>
      </c>
      <c r="N35" s="25"/>
      <c r="O35" s="25"/>
      <c r="P35" s="25"/>
      <c r="Q35" s="25"/>
      <c r="R35" s="25"/>
      <c r="S35" s="127" t="e">
        <f>((S34+S50)*5)-2500</f>
        <v>#VALUE!</v>
      </c>
      <c r="T35" s="24" t="s">
        <v>51</v>
      </c>
      <c r="U35" s="25"/>
      <c r="V35" s="25"/>
      <c r="W35" s="25"/>
      <c r="X35" s="25"/>
      <c r="Y35" s="25"/>
      <c r="Z35" s="26">
        <v>0</v>
      </c>
      <c r="AA35" s="19"/>
      <c r="AB35" s="17"/>
      <c r="AC35" s="17"/>
      <c r="AD35" s="17"/>
      <c r="AE35" s="17"/>
      <c r="AF35" s="17"/>
      <c r="AG35" s="18"/>
      <c r="AH35" s="19"/>
      <c r="AI35" s="17"/>
      <c r="AJ35" s="17"/>
      <c r="AK35" s="17"/>
      <c r="AL35" s="18"/>
      <c r="AN35"/>
      <c r="AO35"/>
      <c r="AP35"/>
      <c r="AQ35"/>
      <c r="AR35"/>
      <c r="AU35" s="120"/>
    </row>
    <row r="36" spans="1:47" s="1" customFormat="1" ht="15.75">
      <c r="A36" s="52"/>
      <c r="B36" s="28" t="s">
        <v>10</v>
      </c>
      <c r="C36" s="53" t="s">
        <v>11</v>
      </c>
      <c r="D36" s="47" t="s">
        <v>12</v>
      </c>
      <c r="E36" s="28" t="s">
        <v>13</v>
      </c>
      <c r="F36" s="29" t="s">
        <v>14</v>
      </c>
      <c r="G36" s="30" t="s">
        <v>43</v>
      </c>
      <c r="H36" s="30" t="s">
        <v>52</v>
      </c>
      <c r="I36" s="30" t="s">
        <v>16</v>
      </c>
      <c r="J36" s="30" t="s">
        <v>17</v>
      </c>
      <c r="K36" s="31" t="s">
        <v>18</v>
      </c>
      <c r="L36" s="59" t="s">
        <v>19</v>
      </c>
      <c r="M36" s="65" t="s">
        <v>12</v>
      </c>
      <c r="N36" s="66" t="s">
        <v>13</v>
      </c>
      <c r="O36" s="66" t="s">
        <v>20</v>
      </c>
      <c r="P36" s="66" t="s">
        <v>21</v>
      </c>
      <c r="Q36" s="66" t="s">
        <v>22</v>
      </c>
      <c r="R36" s="67" t="s">
        <v>18</v>
      </c>
      <c r="S36" s="128" t="s">
        <v>19</v>
      </c>
      <c r="T36" s="65" t="s">
        <v>12</v>
      </c>
      <c r="U36" s="66" t="s">
        <v>13</v>
      </c>
      <c r="V36" s="66" t="s">
        <v>20</v>
      </c>
      <c r="W36" s="89" t="s">
        <v>21</v>
      </c>
      <c r="X36" s="89" t="s">
        <v>22</v>
      </c>
      <c r="Y36" s="67" t="s">
        <v>18</v>
      </c>
      <c r="Z36" s="95" t="s">
        <v>19</v>
      </c>
      <c r="AA36" s="27" t="s">
        <v>12</v>
      </c>
      <c r="AB36" s="28" t="s">
        <v>13</v>
      </c>
      <c r="AC36" s="28" t="s">
        <v>20</v>
      </c>
      <c r="AD36" s="30" t="s">
        <v>21</v>
      </c>
      <c r="AE36" s="30" t="s">
        <v>22</v>
      </c>
      <c r="AF36" s="31" t="s">
        <v>18</v>
      </c>
      <c r="AG36" s="32" t="s">
        <v>19</v>
      </c>
      <c r="AH36" s="27" t="s">
        <v>12</v>
      </c>
      <c r="AI36" s="28" t="s">
        <v>23</v>
      </c>
      <c r="AJ36" s="28" t="s">
        <v>22</v>
      </c>
      <c r="AK36" s="31" t="s">
        <v>18</v>
      </c>
      <c r="AL36" s="32" t="s">
        <v>19</v>
      </c>
      <c r="AN36" s="9"/>
      <c r="AO36" s="9"/>
      <c r="AP36" s="9"/>
      <c r="AQ36" s="9"/>
      <c r="AR36" s="9"/>
      <c r="AS36" s="9"/>
      <c r="AT36" s="9"/>
      <c r="AU36" s="120"/>
    </row>
    <row r="37" spans="1:47" s="4" customFormat="1" ht="13.5" customHeight="1">
      <c r="A37" s="54" t="s">
        <v>25</v>
      </c>
      <c r="B37" s="51" t="s">
        <v>26</v>
      </c>
      <c r="C37" s="55">
        <v>19375</v>
      </c>
      <c r="D37" s="48">
        <v>254</v>
      </c>
      <c r="E37" s="40">
        <f>+$AR$14</f>
        <v>4000</v>
      </c>
      <c r="F37" s="41">
        <f>C37</f>
        <v>19375</v>
      </c>
      <c r="G37" s="42">
        <f>F37/E37</f>
        <v>4.84375</v>
      </c>
      <c r="H37" s="38"/>
      <c r="I37" s="38">
        <f>G37*5</f>
        <v>24.21875</v>
      </c>
      <c r="J37" s="38">
        <f t="shared" ref="J37:J38" si="6">I37*52</f>
        <v>1259.375</v>
      </c>
      <c r="K37" s="43"/>
      <c r="L37" s="60">
        <f t="shared" ref="L37:L38" si="7">J37*K37</f>
        <v>0</v>
      </c>
      <c r="M37" s="80">
        <f>+$AR$18</f>
        <v>52</v>
      </c>
      <c r="N37" s="81">
        <f>+$AR$15</f>
        <v>6000</v>
      </c>
      <c r="O37" s="82">
        <f>F37</f>
        <v>19375</v>
      </c>
      <c r="P37" s="79">
        <f>O37/N37</f>
        <v>3.2291666666666665</v>
      </c>
      <c r="Q37" s="79">
        <f>P37*M37</f>
        <v>167.91666666666666</v>
      </c>
      <c r="R37" s="112"/>
      <c r="S37" s="115">
        <f>Q37*R37</f>
        <v>0</v>
      </c>
      <c r="T37" s="86">
        <v>0</v>
      </c>
      <c r="U37" s="81">
        <v>0</v>
      </c>
      <c r="V37" s="82">
        <v>0</v>
      </c>
      <c r="W37" s="79">
        <v>0</v>
      </c>
      <c r="X37" s="79">
        <v>0</v>
      </c>
      <c r="Y37" s="87">
        <v>0</v>
      </c>
      <c r="Z37" s="61">
        <f>X37*Y37</f>
        <v>0</v>
      </c>
      <c r="AA37" s="80">
        <f>+$AR$20</f>
        <v>1</v>
      </c>
      <c r="AB37" s="81">
        <v>325</v>
      </c>
      <c r="AC37" s="82">
        <f>F37</f>
        <v>19375</v>
      </c>
      <c r="AD37" s="79">
        <f>AC37/AB37</f>
        <v>59.615384615384613</v>
      </c>
      <c r="AE37" s="79">
        <f>AD37*AA37</f>
        <v>59.615384615384613</v>
      </c>
      <c r="AF37" s="87"/>
      <c r="AG37" s="46">
        <f>AE37*AF37</f>
        <v>0</v>
      </c>
      <c r="AH37" s="80">
        <v>1</v>
      </c>
      <c r="AI37" s="106">
        <v>4</v>
      </c>
      <c r="AJ37" s="84">
        <f>AH37*AI37</f>
        <v>4</v>
      </c>
      <c r="AK37" s="87"/>
      <c r="AL37" s="46">
        <f>AJ37*AK37</f>
        <v>0</v>
      </c>
      <c r="AM37" s="131"/>
      <c r="AN37" s="9"/>
      <c r="AO37" s="9"/>
      <c r="AP37" s="9"/>
      <c r="AQ37" s="9"/>
      <c r="AR37" s="9"/>
      <c r="AS37" s="1"/>
      <c r="AT37" s="1"/>
      <c r="AU37" s="1"/>
    </row>
    <row r="38" spans="1:47" s="4" customFormat="1" ht="13.5" customHeight="1">
      <c r="A38" s="54"/>
      <c r="B38" s="51" t="s">
        <v>26</v>
      </c>
      <c r="C38" s="55">
        <v>19375</v>
      </c>
      <c r="D38" s="48">
        <v>52</v>
      </c>
      <c r="E38" s="40">
        <f>E37</f>
        <v>4000</v>
      </c>
      <c r="F38" s="41">
        <f t="shared" ref="F38:F42" si="8">C38</f>
        <v>19375</v>
      </c>
      <c r="G38" s="38" t="s">
        <v>8</v>
      </c>
      <c r="H38" s="42">
        <f>F38/E38</f>
        <v>4.84375</v>
      </c>
      <c r="I38" s="38">
        <f>H38</f>
        <v>4.84375</v>
      </c>
      <c r="J38" s="38">
        <f t="shared" si="6"/>
        <v>251.875</v>
      </c>
      <c r="K38" s="43"/>
      <c r="L38" s="60">
        <f t="shared" si="7"/>
        <v>0</v>
      </c>
      <c r="M38" s="83"/>
      <c r="N38" s="81"/>
      <c r="O38" s="84"/>
      <c r="P38" s="84"/>
      <c r="Q38" s="84"/>
      <c r="R38" s="81"/>
      <c r="S38" s="126"/>
      <c r="T38" s="83"/>
      <c r="U38" s="84"/>
      <c r="V38" s="84"/>
      <c r="W38" s="79"/>
      <c r="X38" s="79"/>
      <c r="Y38" s="45"/>
      <c r="Z38" s="61"/>
      <c r="AA38" s="83"/>
      <c r="AB38" s="84"/>
      <c r="AC38" s="84"/>
      <c r="AD38" s="79"/>
      <c r="AE38" s="79"/>
      <c r="AF38" s="45"/>
      <c r="AG38" s="46"/>
      <c r="AH38" s="83"/>
      <c r="AI38" s="84"/>
      <c r="AJ38" s="84" t="s">
        <v>8</v>
      </c>
      <c r="AK38" s="45"/>
      <c r="AL38" s="46"/>
      <c r="AM38" s="131"/>
      <c r="AN38" s="9"/>
      <c r="AO38" s="9"/>
      <c r="AP38" s="9"/>
      <c r="AQ38" s="9"/>
      <c r="AR38" s="9"/>
      <c r="AS38" s="131"/>
      <c r="AT38" s="131"/>
      <c r="AU38" s="144"/>
    </row>
    <row r="39" spans="1:47" s="4" customFormat="1" ht="13.5" customHeight="1">
      <c r="A39" s="54" t="s">
        <v>29</v>
      </c>
      <c r="B39" s="51" t="s">
        <v>8</v>
      </c>
      <c r="C39" s="55" t="s">
        <v>8</v>
      </c>
      <c r="D39" s="48">
        <v>254</v>
      </c>
      <c r="E39" s="40" t="s">
        <v>8</v>
      </c>
      <c r="F39" s="41" t="str">
        <f t="shared" si="8"/>
        <v xml:space="preserve"> </v>
      </c>
      <c r="G39" s="38">
        <v>0.15</v>
      </c>
      <c r="H39" s="38" t="s">
        <v>8</v>
      </c>
      <c r="I39" s="38" t="s">
        <v>8</v>
      </c>
      <c r="J39" s="38" t="s">
        <v>8</v>
      </c>
      <c r="K39" s="43"/>
      <c r="L39" s="60">
        <f>D39*G39*K39</f>
        <v>0</v>
      </c>
      <c r="M39" s="83" t="s">
        <v>8</v>
      </c>
      <c r="N39" s="84"/>
      <c r="O39" s="84"/>
      <c r="P39" s="84"/>
      <c r="Q39" s="84"/>
      <c r="R39" s="45"/>
      <c r="S39" s="115" t="s">
        <v>8</v>
      </c>
      <c r="T39" s="80" t="s">
        <v>8</v>
      </c>
      <c r="U39" s="81" t="s">
        <v>8</v>
      </c>
      <c r="V39" s="82" t="str">
        <f>F39</f>
        <v xml:space="preserve"> </v>
      </c>
      <c r="W39" s="79" t="s">
        <v>8</v>
      </c>
      <c r="X39" s="79" t="s">
        <v>8</v>
      </c>
      <c r="Y39" s="87" t="s">
        <v>8</v>
      </c>
      <c r="Z39" s="61" t="s">
        <v>8</v>
      </c>
      <c r="AA39" s="80" t="s">
        <v>8</v>
      </c>
      <c r="AB39" s="81" t="s">
        <v>8</v>
      </c>
      <c r="AC39" s="82" t="str">
        <f>C39</f>
        <v xml:space="preserve"> </v>
      </c>
      <c r="AD39" s="79" t="s">
        <v>8</v>
      </c>
      <c r="AE39" s="79" t="s">
        <v>8</v>
      </c>
      <c r="AF39" s="87" t="s">
        <v>8</v>
      </c>
      <c r="AG39" s="46" t="s">
        <v>8</v>
      </c>
      <c r="AH39" s="80" t="s">
        <v>8</v>
      </c>
      <c r="AI39" s="106" t="s">
        <v>8</v>
      </c>
      <c r="AJ39" s="84" t="s">
        <v>8</v>
      </c>
      <c r="AK39" s="87" t="s">
        <v>8</v>
      </c>
      <c r="AL39" s="46" t="s">
        <v>8</v>
      </c>
      <c r="AM39" s="131"/>
      <c r="AN39" s="1"/>
      <c r="AO39" s="1"/>
      <c r="AP39" s="1"/>
      <c r="AQ39" s="1"/>
      <c r="AR39" s="1"/>
      <c r="AS39" s="131"/>
      <c r="AT39" s="131"/>
      <c r="AU39" s="144"/>
    </row>
    <row r="40" spans="1:47" s="4" customFormat="1" ht="13.5" customHeight="1">
      <c r="A40" s="54"/>
      <c r="B40" s="51"/>
      <c r="C40" s="55" t="s">
        <v>8</v>
      </c>
      <c r="D40" s="48">
        <v>102</v>
      </c>
      <c r="E40" s="40" t="s">
        <v>8</v>
      </c>
      <c r="F40" s="41" t="str">
        <f t="shared" si="8"/>
        <v xml:space="preserve"> </v>
      </c>
      <c r="G40" s="38" t="s">
        <v>8</v>
      </c>
      <c r="H40" s="38">
        <v>0.15</v>
      </c>
      <c r="I40" s="38" t="s">
        <v>8</v>
      </c>
      <c r="J40" s="38" t="s">
        <v>8</v>
      </c>
      <c r="K40" s="43"/>
      <c r="L40" s="60">
        <f>D40*H40*K40</f>
        <v>0</v>
      </c>
      <c r="M40" s="83"/>
      <c r="N40" s="84"/>
      <c r="O40" s="84"/>
      <c r="P40" s="84"/>
      <c r="Q40" s="84"/>
      <c r="R40" s="45"/>
      <c r="S40" s="115"/>
      <c r="T40" s="83"/>
      <c r="U40" s="84"/>
      <c r="V40" s="84"/>
      <c r="W40" s="45"/>
      <c r="X40" s="45"/>
      <c r="Y40" s="45"/>
      <c r="Z40" s="61"/>
      <c r="AA40" s="83"/>
      <c r="AB40" s="84"/>
      <c r="AC40" s="45"/>
      <c r="AD40" s="79"/>
      <c r="AE40" s="79"/>
      <c r="AF40" s="45"/>
      <c r="AG40" s="46"/>
      <c r="AH40" s="83"/>
      <c r="AI40" s="45"/>
      <c r="AJ40" s="84" t="s">
        <v>8</v>
      </c>
      <c r="AK40" s="45"/>
      <c r="AL40" s="46"/>
      <c r="AM40" s="131"/>
      <c r="AN40" s="131"/>
      <c r="AO40" s="131"/>
      <c r="AP40" s="131"/>
      <c r="AQ40" s="131"/>
      <c r="AR40" s="131"/>
      <c r="AS40" s="131"/>
      <c r="AT40" s="131"/>
      <c r="AU40" s="144"/>
    </row>
    <row r="41" spans="1:47" s="4" customFormat="1">
      <c r="A41" s="54" t="s">
        <v>8</v>
      </c>
      <c r="B41" s="51" t="s">
        <v>8</v>
      </c>
      <c r="C41" s="55" t="s">
        <v>8</v>
      </c>
      <c r="D41" s="48" t="s">
        <v>8</v>
      </c>
      <c r="E41" s="40" t="s">
        <v>8</v>
      </c>
      <c r="F41" s="41" t="str">
        <f t="shared" si="8"/>
        <v xml:space="preserve"> </v>
      </c>
      <c r="G41" s="38" t="s">
        <v>8</v>
      </c>
      <c r="H41" s="38"/>
      <c r="I41" s="38" t="s">
        <v>8</v>
      </c>
      <c r="J41" s="38" t="s">
        <v>8</v>
      </c>
      <c r="K41" s="43" t="s">
        <v>8</v>
      </c>
      <c r="L41" s="60" t="s">
        <v>8</v>
      </c>
      <c r="M41" s="83"/>
      <c r="N41" s="84"/>
      <c r="O41" s="84"/>
      <c r="P41" s="84"/>
      <c r="Q41" s="84"/>
      <c r="R41" s="45"/>
      <c r="S41" s="115"/>
      <c r="T41" s="88"/>
      <c r="U41" s="45"/>
      <c r="V41" s="45"/>
      <c r="W41" s="45"/>
      <c r="X41" s="45"/>
      <c r="Y41" s="45"/>
      <c r="Z41" s="61"/>
      <c r="AA41" s="80" t="s">
        <v>8</v>
      </c>
      <c r="AB41" s="81" t="s">
        <v>8</v>
      </c>
      <c r="AC41" s="101" t="str">
        <f>C41</f>
        <v xml:space="preserve"> </v>
      </c>
      <c r="AD41" s="79" t="s">
        <v>8</v>
      </c>
      <c r="AE41" s="79" t="s">
        <v>8</v>
      </c>
      <c r="AF41" s="87" t="s">
        <v>8</v>
      </c>
      <c r="AG41" s="46" t="s">
        <v>8</v>
      </c>
      <c r="AH41" s="83"/>
      <c r="AI41" s="45"/>
      <c r="AJ41" s="45"/>
      <c r="AK41" s="45"/>
      <c r="AL41" s="108"/>
      <c r="AM41" s="131"/>
      <c r="AN41" s="131"/>
      <c r="AO41" s="131"/>
      <c r="AP41" s="131"/>
      <c r="AQ41" s="131"/>
      <c r="AR41" s="131"/>
      <c r="AS41" s="131"/>
      <c r="AT41" s="131"/>
      <c r="AU41" s="144"/>
    </row>
    <row r="42" spans="1:47" s="4" customFormat="1">
      <c r="A42" s="54"/>
      <c r="B42" s="51"/>
      <c r="C42" s="55" t="s">
        <v>8</v>
      </c>
      <c r="D42" s="48" t="s">
        <v>8</v>
      </c>
      <c r="E42" s="40" t="s">
        <v>8</v>
      </c>
      <c r="F42" s="41" t="str">
        <f t="shared" si="8"/>
        <v xml:space="preserve"> </v>
      </c>
      <c r="G42" s="38" t="s">
        <v>8</v>
      </c>
      <c r="H42" s="38" t="s">
        <v>8</v>
      </c>
      <c r="I42" s="38" t="str">
        <f>G42</f>
        <v xml:space="preserve"> </v>
      </c>
      <c r="J42" s="38" t="s">
        <v>8</v>
      </c>
      <c r="K42" s="43" t="s">
        <v>8</v>
      </c>
      <c r="L42" s="60" t="s">
        <v>8</v>
      </c>
      <c r="M42" s="83"/>
      <c r="N42" s="84"/>
      <c r="O42" s="84"/>
      <c r="P42" s="84"/>
      <c r="Q42" s="84"/>
      <c r="R42" s="45"/>
      <c r="S42" s="115"/>
      <c r="T42" s="88"/>
      <c r="U42" s="45"/>
      <c r="V42" s="45"/>
      <c r="W42" s="74"/>
      <c r="X42" s="75"/>
      <c r="Y42" s="45"/>
      <c r="Z42" s="61"/>
      <c r="AA42" s="102"/>
      <c r="AB42" s="103"/>
      <c r="AC42" s="75"/>
      <c r="AD42" s="104"/>
      <c r="AE42" s="104"/>
      <c r="AF42" s="75"/>
      <c r="AG42" s="105"/>
      <c r="AH42" s="102"/>
      <c r="AI42" s="75"/>
      <c r="AJ42" s="75"/>
      <c r="AK42" s="75"/>
      <c r="AL42" s="108"/>
      <c r="AM42" s="131"/>
      <c r="AN42" s="131"/>
      <c r="AO42" s="131"/>
      <c r="AP42" s="131"/>
      <c r="AQ42" s="131"/>
      <c r="AR42" s="131"/>
      <c r="AS42" s="131"/>
      <c r="AT42" s="131"/>
      <c r="AU42" s="144"/>
    </row>
    <row r="43" spans="1:47" s="4" customFormat="1">
      <c r="A43" s="54"/>
      <c r="B43" s="51"/>
      <c r="C43" s="55"/>
      <c r="D43" s="49"/>
      <c r="E43" s="39"/>
      <c r="F43" s="44"/>
      <c r="G43" s="39"/>
      <c r="H43" s="39"/>
      <c r="I43" s="39"/>
      <c r="J43" s="39"/>
      <c r="K43" s="45"/>
      <c r="L43" s="61" t="s">
        <v>8</v>
      </c>
      <c r="M43" s="83"/>
      <c r="N43" s="84"/>
      <c r="O43" s="84"/>
      <c r="P43" s="84"/>
      <c r="Q43" s="84"/>
      <c r="R43" s="45"/>
      <c r="S43" s="115"/>
      <c r="T43" s="88"/>
      <c r="U43" s="45"/>
      <c r="V43" s="45"/>
      <c r="W43" s="77"/>
      <c r="X43" s="77"/>
      <c r="Y43" s="45"/>
      <c r="Z43" s="61"/>
      <c r="AA43" s="83"/>
      <c r="AB43" s="84"/>
      <c r="AC43" s="45"/>
      <c r="AD43" s="79"/>
      <c r="AE43" s="79"/>
      <c r="AF43" s="45"/>
      <c r="AG43" s="46"/>
      <c r="AH43" s="83"/>
      <c r="AI43" s="45"/>
      <c r="AJ43" s="45"/>
      <c r="AK43" s="45"/>
      <c r="AL43" s="108"/>
      <c r="AM43" s="131"/>
      <c r="AN43" s="131"/>
      <c r="AO43" s="131"/>
      <c r="AP43" s="131"/>
      <c r="AQ43" s="131"/>
      <c r="AR43" s="131"/>
      <c r="AS43" s="131"/>
      <c r="AT43" s="131"/>
      <c r="AU43" s="144"/>
    </row>
    <row r="44" spans="1:47" s="4" customFormat="1">
      <c r="A44" s="54"/>
      <c r="B44" s="51"/>
      <c r="C44" s="55"/>
      <c r="D44" s="49"/>
      <c r="E44" s="39"/>
      <c r="F44" s="44"/>
      <c r="G44" s="39"/>
      <c r="H44" s="39"/>
      <c r="I44" s="39"/>
      <c r="J44" s="39"/>
      <c r="K44" s="45"/>
      <c r="L44" s="61"/>
      <c r="M44" s="83"/>
      <c r="N44" s="84"/>
      <c r="O44" s="84"/>
      <c r="P44" s="84"/>
      <c r="Q44" s="84"/>
      <c r="R44" s="45"/>
      <c r="S44" s="115"/>
      <c r="T44" s="88"/>
      <c r="U44" s="45"/>
      <c r="V44" s="45"/>
      <c r="W44" s="84"/>
      <c r="X44" s="84"/>
      <c r="Y44" s="45"/>
      <c r="Z44" s="61"/>
      <c r="AA44" s="83"/>
      <c r="AB44" s="84"/>
      <c r="AC44" s="45"/>
      <c r="AD44" s="79"/>
      <c r="AE44" s="79"/>
      <c r="AF44" s="45"/>
      <c r="AG44" s="46"/>
      <c r="AH44" s="83"/>
      <c r="AI44" s="45"/>
      <c r="AJ44" s="45"/>
      <c r="AK44" s="45"/>
      <c r="AL44" s="108"/>
      <c r="AM44" s="131"/>
      <c r="AN44" s="131"/>
      <c r="AO44" s="131"/>
      <c r="AP44" s="131"/>
      <c r="AQ44" s="131"/>
      <c r="AR44" s="131"/>
      <c r="AS44" s="131"/>
      <c r="AT44" s="131"/>
      <c r="AU44" s="144"/>
    </row>
    <row r="45" spans="1:47" s="4" customFormat="1">
      <c r="A45" s="54"/>
      <c r="B45" s="51"/>
      <c r="C45" s="55"/>
      <c r="D45" s="49"/>
      <c r="E45" s="39"/>
      <c r="F45" s="44"/>
      <c r="G45" s="39"/>
      <c r="H45" s="39"/>
      <c r="I45" s="39"/>
      <c r="J45" s="39"/>
      <c r="K45" s="45"/>
      <c r="L45" s="61"/>
      <c r="M45" s="83"/>
      <c r="N45" s="84"/>
      <c r="O45" s="84"/>
      <c r="P45" s="84"/>
      <c r="Q45" s="84"/>
      <c r="R45" s="45"/>
      <c r="S45" s="115"/>
      <c r="T45" s="88"/>
      <c r="U45" s="45"/>
      <c r="V45" s="45"/>
      <c r="W45" s="84"/>
      <c r="X45" s="84"/>
      <c r="Y45" s="45"/>
      <c r="Z45" s="61"/>
      <c r="AA45" s="83"/>
      <c r="AB45" s="84"/>
      <c r="AC45" s="45"/>
      <c r="AD45" s="79"/>
      <c r="AE45" s="79"/>
      <c r="AF45" s="45"/>
      <c r="AG45" s="46"/>
      <c r="AH45" s="83"/>
      <c r="AI45" s="45"/>
      <c r="AJ45" s="45"/>
      <c r="AK45" s="45"/>
      <c r="AL45" s="108"/>
      <c r="AM45" s="131"/>
      <c r="AN45" s="131"/>
      <c r="AO45" s="131"/>
      <c r="AP45" s="131"/>
      <c r="AQ45" s="131"/>
      <c r="AR45" s="131"/>
      <c r="AS45" s="131"/>
      <c r="AT45" s="131"/>
      <c r="AU45" s="144"/>
    </row>
    <row r="46" spans="1:47" s="3" customFormat="1" ht="13.5" customHeight="1" thickBot="1">
      <c r="A46" s="57"/>
      <c r="B46" s="33" t="s">
        <v>46</v>
      </c>
      <c r="C46" s="58">
        <f>SUM(C37:C45)/2</f>
        <v>19375</v>
      </c>
      <c r="D46" s="50"/>
      <c r="E46" s="33"/>
      <c r="F46" s="34">
        <f>SUM(F37:F45)/2</f>
        <v>19375</v>
      </c>
      <c r="G46" s="35">
        <f>SUM(G37:G45)</f>
        <v>4.9937500000000004</v>
      </c>
      <c r="H46" s="35">
        <f>SUM(H37:H45)</f>
        <v>4.9937500000000004</v>
      </c>
      <c r="I46" s="35">
        <f>SUM(I37:I45)</f>
        <v>29.0625</v>
      </c>
      <c r="J46" s="35">
        <f>I46*52</f>
        <v>1511.25</v>
      </c>
      <c r="K46" s="37"/>
      <c r="L46" s="62">
        <f>SUM(L37:L45)</f>
        <v>0</v>
      </c>
      <c r="M46" s="68"/>
      <c r="N46" s="69"/>
      <c r="O46" s="70">
        <f>SUM(O37:O45)</f>
        <v>19375</v>
      </c>
      <c r="P46" s="71">
        <f>SUM(P37:P45)</f>
        <v>3.2291666666666665</v>
      </c>
      <c r="Q46" s="72">
        <f>SUM(Q37:Q45)</f>
        <v>167.91666666666666</v>
      </c>
      <c r="R46" s="73"/>
      <c r="S46" s="129">
        <f>SUM(S37:S45)</f>
        <v>0</v>
      </c>
      <c r="T46" s="78"/>
      <c r="U46" s="73"/>
      <c r="V46" s="70">
        <f>SUM(V37:V45)</f>
        <v>0</v>
      </c>
      <c r="W46" s="69">
        <f>SUM(W37:W45)</f>
        <v>0</v>
      </c>
      <c r="X46" s="69">
        <f>SUM(X37:X45)</f>
        <v>0</v>
      </c>
      <c r="Y46" s="73"/>
      <c r="Z46" s="96">
        <f>SUM(Z37:Z45)</f>
        <v>0</v>
      </c>
      <c r="AA46" s="98"/>
      <c r="AB46" s="99"/>
      <c r="AC46" s="34">
        <f>SUM(AC37:AC45)</f>
        <v>19375</v>
      </c>
      <c r="AD46" s="35">
        <f>SUM(AD37:AD45)</f>
        <v>59.615384615384613</v>
      </c>
      <c r="AE46" s="35">
        <f>SUM(AE37:AE45)</f>
        <v>59.615384615384613</v>
      </c>
      <c r="AF46" s="100"/>
      <c r="AG46" s="36">
        <f>SUM(AG37:AG45)</f>
        <v>0</v>
      </c>
      <c r="AH46" s="98"/>
      <c r="AI46" s="100"/>
      <c r="AJ46" s="64">
        <f>SUM(AJ37:AJ45)</f>
        <v>4</v>
      </c>
      <c r="AK46" s="100"/>
      <c r="AL46" s="36">
        <f>SUM(AL37:AL40)</f>
        <v>0</v>
      </c>
      <c r="AN46" s="131"/>
      <c r="AO46" s="131"/>
      <c r="AP46" s="131"/>
      <c r="AQ46" s="131"/>
      <c r="AR46" s="131"/>
      <c r="AS46" s="131"/>
      <c r="AT46" s="131"/>
      <c r="AU46" s="144"/>
    </row>
    <row r="47" spans="1:47" s="4" customFormat="1">
      <c r="A47" s="139"/>
      <c r="B47" s="131"/>
      <c r="C47" s="21"/>
      <c r="D47" s="131"/>
      <c r="E47" s="131"/>
      <c r="F47" s="21"/>
      <c r="G47" s="140"/>
      <c r="H47" s="140"/>
      <c r="I47" s="140"/>
      <c r="J47" s="140"/>
      <c r="K47" s="141"/>
      <c r="L47" s="141"/>
      <c r="M47" s="131"/>
      <c r="N47" s="131"/>
      <c r="O47" s="131"/>
      <c r="P47" s="131"/>
      <c r="Q47" s="131"/>
      <c r="R47" s="141"/>
      <c r="S47" s="142"/>
      <c r="T47" s="141"/>
      <c r="U47" s="141"/>
      <c r="V47" s="141"/>
      <c r="W47" s="131"/>
      <c r="X47" s="131"/>
      <c r="Y47" s="141"/>
      <c r="Z47" s="141"/>
      <c r="AA47"/>
      <c r="AB47"/>
      <c r="AC47" s="7"/>
      <c r="AD47" s="2"/>
      <c r="AE47" s="2"/>
      <c r="AF47" s="7"/>
      <c r="AG47" s="7"/>
      <c r="AH47"/>
      <c r="AI47" s="7"/>
      <c r="AJ47" s="7"/>
      <c r="AK47" s="7"/>
      <c r="AL47" s="143"/>
      <c r="AM47" s="131"/>
      <c r="AN47" s="131"/>
      <c r="AO47" s="131"/>
      <c r="AP47" s="131"/>
      <c r="AQ47" s="131"/>
      <c r="AR47" s="131"/>
      <c r="AS47" s="3"/>
      <c r="AT47" s="3"/>
      <c r="AU47" s="1"/>
    </row>
    <row r="48" spans="1:47">
      <c r="AN48" s="131"/>
      <c r="AO48" s="131"/>
      <c r="AP48" s="131"/>
      <c r="AQ48" s="131"/>
      <c r="AR48" s="131"/>
      <c r="AS48" s="131"/>
      <c r="AT48" s="131"/>
      <c r="AU48" s="144"/>
    </row>
    <row r="49" spans="1:47" s="9" customFormat="1" ht="15.75">
      <c r="A49" s="13" t="s">
        <v>53</v>
      </c>
      <c r="B49" s="16">
        <f>SUM(L62,S62,Z62,AG62,AL62)</f>
        <v>0</v>
      </c>
      <c r="C49" s="12"/>
      <c r="D49" s="132" t="s">
        <v>2</v>
      </c>
      <c r="E49" s="132"/>
      <c r="F49" s="132"/>
      <c r="G49" s="132"/>
      <c r="H49" s="132"/>
      <c r="I49" s="132"/>
      <c r="J49" s="132"/>
      <c r="K49" s="132"/>
      <c r="L49" s="133"/>
      <c r="M49" s="134" t="s">
        <v>3</v>
      </c>
      <c r="N49" s="132"/>
      <c r="O49" s="132"/>
      <c r="P49" s="132"/>
      <c r="Q49" s="132"/>
      <c r="R49" s="132"/>
      <c r="S49" s="133"/>
      <c r="T49" s="132" t="s">
        <v>4</v>
      </c>
      <c r="U49" s="132"/>
      <c r="V49" s="132"/>
      <c r="W49" s="135"/>
      <c r="X49" s="135"/>
      <c r="Y49" s="132"/>
      <c r="Z49" s="133"/>
      <c r="AA49" s="134" t="s">
        <v>5</v>
      </c>
      <c r="AB49" s="132"/>
      <c r="AC49" s="132"/>
      <c r="AD49" s="132"/>
      <c r="AE49" s="132"/>
      <c r="AF49" s="132"/>
      <c r="AG49" s="133"/>
      <c r="AH49" s="134" t="s">
        <v>6</v>
      </c>
      <c r="AI49" s="132"/>
      <c r="AJ49" s="132"/>
      <c r="AK49" s="132"/>
      <c r="AL49" s="133"/>
      <c r="AN49" s="3"/>
      <c r="AO49" s="3"/>
      <c r="AP49" s="3"/>
      <c r="AQ49" s="3"/>
      <c r="AR49" s="3"/>
      <c r="AS49"/>
      <c r="AT49"/>
      <c r="AU49" s="119"/>
    </row>
    <row r="50" spans="1:47" s="9" customFormat="1" ht="15.75">
      <c r="A50" s="13" t="s">
        <v>7</v>
      </c>
      <c r="B50" s="20">
        <v>540</v>
      </c>
      <c r="C50" s="12" t="s">
        <v>8</v>
      </c>
      <c r="D50" s="17"/>
      <c r="E50" s="17"/>
      <c r="F50" s="17"/>
      <c r="G50" s="17"/>
      <c r="H50" s="17"/>
      <c r="I50" s="17"/>
      <c r="J50" s="17"/>
      <c r="K50" s="17"/>
      <c r="L50" s="18"/>
      <c r="M50" s="24" t="s">
        <v>8</v>
      </c>
      <c r="N50" s="25"/>
      <c r="O50" s="25"/>
      <c r="P50" s="25"/>
      <c r="Q50" s="25"/>
      <c r="R50" s="25"/>
      <c r="S50" s="127" t="s">
        <v>8</v>
      </c>
      <c r="T50" s="24" t="s">
        <v>8</v>
      </c>
      <c r="U50" s="25"/>
      <c r="V50" s="25"/>
      <c r="W50" s="25"/>
      <c r="X50" s="25"/>
      <c r="Y50" s="25"/>
      <c r="Z50" s="26">
        <f>(Y53-25)*X53</f>
        <v>0</v>
      </c>
      <c r="AA50" s="19"/>
      <c r="AB50" s="17"/>
      <c r="AC50" s="17"/>
      <c r="AD50" s="17"/>
      <c r="AE50" s="17"/>
      <c r="AF50" s="17"/>
      <c r="AG50" s="18"/>
      <c r="AH50" s="19"/>
      <c r="AI50" s="17"/>
      <c r="AJ50" s="17"/>
      <c r="AK50" s="17"/>
      <c r="AL50" s="18"/>
      <c r="AN50" s="131"/>
      <c r="AO50" s="131"/>
      <c r="AP50" s="131"/>
      <c r="AQ50" s="131"/>
      <c r="AR50" s="131"/>
      <c r="AU50" s="120"/>
    </row>
    <row r="51" spans="1:47" s="9" customFormat="1" ht="16.5" thickBot="1">
      <c r="A51" s="13"/>
      <c r="B51" s="16"/>
      <c r="C51" s="12"/>
      <c r="D51" s="17"/>
      <c r="E51" s="17"/>
      <c r="F51" s="17"/>
      <c r="G51" s="17"/>
      <c r="H51" s="17"/>
      <c r="I51" s="17"/>
      <c r="J51" s="17"/>
      <c r="K51" s="17"/>
      <c r="L51" s="18"/>
      <c r="M51" s="24" t="s">
        <v>8</v>
      </c>
      <c r="N51" s="25"/>
      <c r="O51" s="25"/>
      <c r="P51" s="25"/>
      <c r="Q51" s="25"/>
      <c r="R51" s="25"/>
      <c r="S51" s="127" t="s">
        <v>8</v>
      </c>
      <c r="T51" s="24" t="s">
        <v>8</v>
      </c>
      <c r="U51" s="25"/>
      <c r="V51" s="25"/>
      <c r="W51" s="25"/>
      <c r="X51" s="25"/>
      <c r="Y51" s="25"/>
      <c r="Z51" s="26">
        <v>0</v>
      </c>
      <c r="AA51" s="19"/>
      <c r="AB51" s="17"/>
      <c r="AC51" s="17"/>
      <c r="AD51" s="17"/>
      <c r="AE51" s="17"/>
      <c r="AF51" s="17"/>
      <c r="AG51" s="18"/>
      <c r="AH51" s="19"/>
      <c r="AI51" s="17"/>
      <c r="AJ51" s="17"/>
      <c r="AK51" s="17"/>
      <c r="AL51" s="18"/>
      <c r="AN51"/>
      <c r="AO51"/>
      <c r="AP51"/>
      <c r="AQ51"/>
      <c r="AR51"/>
      <c r="AU51" s="120"/>
    </row>
    <row r="52" spans="1:47" s="1" customFormat="1" ht="16.5" thickBot="1">
      <c r="A52" s="52"/>
      <c r="B52" s="28" t="s">
        <v>10</v>
      </c>
      <c r="C52" s="53" t="s">
        <v>11</v>
      </c>
      <c r="D52" s="47" t="s">
        <v>12</v>
      </c>
      <c r="E52" s="28" t="s">
        <v>13</v>
      </c>
      <c r="F52" s="29" t="s">
        <v>14</v>
      </c>
      <c r="G52" s="30" t="s">
        <v>43</v>
      </c>
      <c r="H52" s="30" t="s">
        <v>52</v>
      </c>
      <c r="I52" s="30" t="s">
        <v>16</v>
      </c>
      <c r="J52" s="30" t="s">
        <v>17</v>
      </c>
      <c r="K52" s="31" t="s">
        <v>18</v>
      </c>
      <c r="L52" s="59" t="s">
        <v>19</v>
      </c>
      <c r="M52" s="65" t="s">
        <v>12</v>
      </c>
      <c r="N52" s="66" t="s">
        <v>13</v>
      </c>
      <c r="O52" s="66" t="s">
        <v>20</v>
      </c>
      <c r="P52" s="66" t="s">
        <v>21</v>
      </c>
      <c r="Q52" s="66" t="s">
        <v>22</v>
      </c>
      <c r="R52" s="67" t="s">
        <v>18</v>
      </c>
      <c r="S52" s="128" t="s">
        <v>19</v>
      </c>
      <c r="T52" s="1" t="s">
        <v>12</v>
      </c>
      <c r="U52" s="1" t="s">
        <v>13</v>
      </c>
      <c r="V52" s="1" t="s">
        <v>20</v>
      </c>
      <c r="W52" s="131" t="s">
        <v>21</v>
      </c>
      <c r="X52" s="131" t="s">
        <v>22</v>
      </c>
      <c r="Y52" s="8" t="s">
        <v>18</v>
      </c>
      <c r="Z52" s="63" t="s">
        <v>19</v>
      </c>
      <c r="AA52" s="27" t="s">
        <v>12</v>
      </c>
      <c r="AB52" s="28" t="s">
        <v>13</v>
      </c>
      <c r="AC52" s="28" t="s">
        <v>20</v>
      </c>
      <c r="AD52" s="30" t="s">
        <v>21</v>
      </c>
      <c r="AE52" s="30" t="s">
        <v>22</v>
      </c>
      <c r="AF52" s="31" t="s">
        <v>18</v>
      </c>
      <c r="AG52" s="32" t="s">
        <v>19</v>
      </c>
      <c r="AH52" s="27" t="s">
        <v>12</v>
      </c>
      <c r="AI52" s="28" t="s">
        <v>23</v>
      </c>
      <c r="AJ52" s="28" t="s">
        <v>22</v>
      </c>
      <c r="AK52" s="31" t="s">
        <v>18</v>
      </c>
      <c r="AL52" s="32" t="s">
        <v>19</v>
      </c>
      <c r="AN52" s="9"/>
      <c r="AO52" s="9"/>
      <c r="AP52" s="9"/>
      <c r="AQ52" s="9"/>
      <c r="AR52" s="9"/>
      <c r="AS52" s="9"/>
      <c r="AT52" s="9"/>
      <c r="AU52" s="120"/>
    </row>
    <row r="53" spans="1:47" s="4" customFormat="1" ht="13.5" customHeight="1">
      <c r="A53" s="54" t="s">
        <v>25</v>
      </c>
      <c r="B53" s="51" t="s">
        <v>26</v>
      </c>
      <c r="C53" s="55">
        <v>13500</v>
      </c>
      <c r="D53" s="48">
        <v>254</v>
      </c>
      <c r="E53" s="40">
        <f>+$AR$14</f>
        <v>4000</v>
      </c>
      <c r="F53" s="41">
        <f>C53</f>
        <v>13500</v>
      </c>
      <c r="G53" s="42">
        <f>F53/E53</f>
        <v>3.375</v>
      </c>
      <c r="H53" s="38"/>
      <c r="I53" s="38">
        <f>G53*5</f>
        <v>16.875</v>
      </c>
      <c r="J53" s="38">
        <f t="shared" ref="J53:J54" si="9">I53*52</f>
        <v>877.5</v>
      </c>
      <c r="K53" s="43"/>
      <c r="L53" s="60">
        <f t="shared" ref="L53:L54" si="10">J53*K53</f>
        <v>0</v>
      </c>
      <c r="M53" s="80">
        <f>+$AR$18</f>
        <v>52</v>
      </c>
      <c r="N53" s="81">
        <f>+$AR$15</f>
        <v>6000</v>
      </c>
      <c r="O53" s="82">
        <f>F53</f>
        <v>13500</v>
      </c>
      <c r="P53" s="79">
        <f>O53/N53</f>
        <v>2.25</v>
      </c>
      <c r="Q53" s="79">
        <f>P53*M53</f>
        <v>117</v>
      </c>
      <c r="R53" s="112"/>
      <c r="S53" s="115">
        <f>Q53*R53</f>
        <v>0</v>
      </c>
      <c r="T53" s="90">
        <v>0</v>
      </c>
      <c r="U53" s="91">
        <v>0</v>
      </c>
      <c r="V53" s="92">
        <v>0</v>
      </c>
      <c r="W53" s="93">
        <v>0</v>
      </c>
      <c r="X53" s="93">
        <v>0</v>
      </c>
      <c r="Y53" s="94">
        <v>0</v>
      </c>
      <c r="Z53" s="97">
        <f>X53*Y53</f>
        <v>0</v>
      </c>
      <c r="AA53" s="80">
        <f>+$AR$20</f>
        <v>1</v>
      </c>
      <c r="AB53" s="81">
        <v>325</v>
      </c>
      <c r="AC53" s="82">
        <f>F53</f>
        <v>13500</v>
      </c>
      <c r="AD53" s="79">
        <f>AC53/AB53</f>
        <v>41.53846153846154</v>
      </c>
      <c r="AE53" s="79">
        <f>AD53*AA53</f>
        <v>41.53846153846154</v>
      </c>
      <c r="AF53" s="87"/>
      <c r="AG53" s="46">
        <f>AE53*AF53</f>
        <v>0</v>
      </c>
      <c r="AH53" s="80">
        <v>1</v>
      </c>
      <c r="AI53" s="106">
        <v>4</v>
      </c>
      <c r="AJ53" s="84">
        <f>AH53*AI53</f>
        <v>4</v>
      </c>
      <c r="AK53" s="87"/>
      <c r="AL53" s="46">
        <f>AJ53*AK53</f>
        <v>0</v>
      </c>
      <c r="AM53" s="131"/>
      <c r="AN53" s="9"/>
      <c r="AO53" s="9"/>
      <c r="AP53" s="9"/>
      <c r="AQ53" s="9"/>
      <c r="AR53" s="9"/>
      <c r="AS53" s="1"/>
      <c r="AT53" s="1"/>
      <c r="AU53" s="1"/>
    </row>
    <row r="54" spans="1:47" s="4" customFormat="1" ht="13.5" customHeight="1">
      <c r="A54" s="54"/>
      <c r="B54" s="51" t="s">
        <v>26</v>
      </c>
      <c r="C54" s="55">
        <v>13500</v>
      </c>
      <c r="D54" s="48">
        <v>52</v>
      </c>
      <c r="E54" s="40">
        <f>E53</f>
        <v>4000</v>
      </c>
      <c r="F54" s="41">
        <f t="shared" ref="F54:F58" si="11">C54</f>
        <v>13500</v>
      </c>
      <c r="G54" s="38" t="s">
        <v>8</v>
      </c>
      <c r="H54" s="42">
        <f>F54/E54</f>
        <v>3.375</v>
      </c>
      <c r="I54" s="38">
        <f>H54</f>
        <v>3.375</v>
      </c>
      <c r="J54" s="38">
        <f t="shared" si="9"/>
        <v>175.5</v>
      </c>
      <c r="K54" s="43"/>
      <c r="L54" s="60">
        <f t="shared" si="10"/>
        <v>0</v>
      </c>
      <c r="M54" s="83"/>
      <c r="N54" s="81"/>
      <c r="O54" s="84"/>
      <c r="P54" s="84"/>
      <c r="Q54" s="84"/>
      <c r="R54" s="81"/>
      <c r="S54" s="126"/>
      <c r="T54" s="83"/>
      <c r="U54" s="84"/>
      <c r="V54" s="84"/>
      <c r="W54" s="79"/>
      <c r="X54" s="79"/>
      <c r="Y54" s="45"/>
      <c r="Z54" s="61"/>
      <c r="AA54" s="83"/>
      <c r="AB54" s="84"/>
      <c r="AC54" s="84"/>
      <c r="AD54" s="79"/>
      <c r="AE54" s="79"/>
      <c r="AF54" s="45"/>
      <c r="AG54" s="46"/>
      <c r="AH54" s="83"/>
      <c r="AI54" s="84"/>
      <c r="AJ54" s="84" t="s">
        <v>8</v>
      </c>
      <c r="AK54" s="45"/>
      <c r="AL54" s="46"/>
      <c r="AM54" s="131"/>
      <c r="AN54" s="9"/>
      <c r="AO54" s="9"/>
      <c r="AP54" s="9"/>
      <c r="AQ54" s="9"/>
      <c r="AR54" s="9"/>
      <c r="AS54" s="131"/>
      <c r="AT54" s="131"/>
      <c r="AU54" s="144"/>
    </row>
    <row r="55" spans="1:47" s="4" customFormat="1" ht="13.5" customHeight="1">
      <c r="A55" s="54" t="s">
        <v>29</v>
      </c>
      <c r="B55" s="51" t="s">
        <v>8</v>
      </c>
      <c r="C55" s="55" t="s">
        <v>8</v>
      </c>
      <c r="D55" s="48">
        <v>254</v>
      </c>
      <c r="E55" s="40" t="s">
        <v>8</v>
      </c>
      <c r="F55" s="41" t="str">
        <f t="shared" si="11"/>
        <v xml:space="preserve"> </v>
      </c>
      <c r="G55" s="38">
        <v>0.15</v>
      </c>
      <c r="H55" s="38"/>
      <c r="I55" s="38" t="s">
        <v>8</v>
      </c>
      <c r="J55" s="38" t="s">
        <v>8</v>
      </c>
      <c r="K55" s="43"/>
      <c r="L55" s="60">
        <f>D55*G55*K55</f>
        <v>0</v>
      </c>
      <c r="M55" s="83" t="s">
        <v>8</v>
      </c>
      <c r="N55" s="84"/>
      <c r="O55" s="84"/>
      <c r="P55" s="84"/>
      <c r="Q55" s="84"/>
      <c r="R55" s="45"/>
      <c r="S55" s="115" t="s">
        <v>8</v>
      </c>
      <c r="T55" s="80" t="s">
        <v>8</v>
      </c>
      <c r="U55" s="81" t="s">
        <v>8</v>
      </c>
      <c r="V55" s="82" t="str">
        <f>F55</f>
        <v xml:space="preserve"> </v>
      </c>
      <c r="W55" s="79" t="s">
        <v>8</v>
      </c>
      <c r="X55" s="79" t="s">
        <v>8</v>
      </c>
      <c r="Y55" s="87" t="s">
        <v>8</v>
      </c>
      <c r="Z55" s="61" t="s">
        <v>8</v>
      </c>
      <c r="AA55" s="80" t="s">
        <v>8</v>
      </c>
      <c r="AB55" s="81" t="s">
        <v>8</v>
      </c>
      <c r="AC55" s="82" t="str">
        <f>C55</f>
        <v xml:space="preserve"> </v>
      </c>
      <c r="AD55" s="79" t="s">
        <v>8</v>
      </c>
      <c r="AE55" s="79" t="s">
        <v>8</v>
      </c>
      <c r="AF55" s="87" t="s">
        <v>8</v>
      </c>
      <c r="AG55" s="46" t="s">
        <v>8</v>
      </c>
      <c r="AH55" s="80" t="s">
        <v>8</v>
      </c>
      <c r="AI55" s="106" t="s">
        <v>8</v>
      </c>
      <c r="AJ55" s="84" t="s">
        <v>8</v>
      </c>
      <c r="AK55" s="87" t="s">
        <v>8</v>
      </c>
      <c r="AL55" s="46" t="s">
        <v>8</v>
      </c>
      <c r="AM55" s="131"/>
      <c r="AN55" s="1"/>
      <c r="AO55" s="1"/>
      <c r="AP55" s="1"/>
      <c r="AQ55" s="1"/>
      <c r="AR55" s="1"/>
      <c r="AS55" s="131"/>
      <c r="AT55" s="131"/>
      <c r="AU55" s="144"/>
    </row>
    <row r="56" spans="1:47" s="4" customFormat="1" ht="13.5" customHeight="1">
      <c r="A56" s="54"/>
      <c r="B56" s="51"/>
      <c r="C56" s="55" t="s">
        <v>8</v>
      </c>
      <c r="D56" s="48">
        <v>102</v>
      </c>
      <c r="E56" s="40" t="s">
        <v>8</v>
      </c>
      <c r="F56" s="41" t="str">
        <f t="shared" si="11"/>
        <v xml:space="preserve"> </v>
      </c>
      <c r="G56" s="38" t="s">
        <v>8</v>
      </c>
      <c r="H56" s="38">
        <v>0.15</v>
      </c>
      <c r="I56" s="38" t="s">
        <v>8</v>
      </c>
      <c r="J56" s="38" t="s">
        <v>8</v>
      </c>
      <c r="K56" s="43"/>
      <c r="L56" s="60">
        <f>D56*H56*K56</f>
        <v>0</v>
      </c>
      <c r="M56" s="83"/>
      <c r="N56" s="84"/>
      <c r="O56" s="84"/>
      <c r="P56" s="84"/>
      <c r="Q56" s="84"/>
      <c r="R56" s="45"/>
      <c r="S56" s="115"/>
      <c r="T56" s="83"/>
      <c r="U56" s="84"/>
      <c r="V56" s="84"/>
      <c r="W56" s="45"/>
      <c r="X56" s="45"/>
      <c r="Y56" s="45"/>
      <c r="Z56" s="61"/>
      <c r="AA56" s="83"/>
      <c r="AB56" s="84"/>
      <c r="AC56" s="45"/>
      <c r="AD56" s="79"/>
      <c r="AE56" s="79"/>
      <c r="AF56" s="45" t="s">
        <v>8</v>
      </c>
      <c r="AG56" s="46"/>
      <c r="AH56" s="83"/>
      <c r="AI56" s="45"/>
      <c r="AJ56" s="84" t="s">
        <v>8</v>
      </c>
      <c r="AK56" s="45"/>
      <c r="AL56" s="46"/>
      <c r="AM56" s="131"/>
      <c r="AN56" s="131"/>
      <c r="AO56" s="131"/>
      <c r="AP56" s="131"/>
      <c r="AQ56" s="131"/>
      <c r="AR56" s="131"/>
      <c r="AS56" s="131"/>
      <c r="AT56" s="131"/>
      <c r="AU56" s="144"/>
    </row>
    <row r="57" spans="1:47" s="4" customFormat="1">
      <c r="A57" s="54" t="s">
        <v>8</v>
      </c>
      <c r="B57" s="51" t="s">
        <v>8</v>
      </c>
      <c r="C57" s="55" t="s">
        <v>8</v>
      </c>
      <c r="D57" s="48" t="s">
        <v>8</v>
      </c>
      <c r="E57" s="40" t="s">
        <v>8</v>
      </c>
      <c r="F57" s="41" t="str">
        <f t="shared" si="11"/>
        <v xml:space="preserve"> </v>
      </c>
      <c r="G57" s="38" t="s">
        <v>8</v>
      </c>
      <c r="H57" s="38"/>
      <c r="I57" s="38" t="s">
        <v>8</v>
      </c>
      <c r="J57" s="38" t="s">
        <v>8</v>
      </c>
      <c r="K57" s="43" t="s">
        <v>8</v>
      </c>
      <c r="L57" s="60" t="s">
        <v>8</v>
      </c>
      <c r="M57" s="83"/>
      <c r="N57" s="84"/>
      <c r="O57" s="84"/>
      <c r="P57" s="84"/>
      <c r="Q57" s="84"/>
      <c r="R57" s="45"/>
      <c r="S57" s="115"/>
      <c r="T57" s="88"/>
      <c r="U57" s="45"/>
      <c r="V57" s="45"/>
      <c r="W57" s="45"/>
      <c r="X57" s="45"/>
      <c r="Y57" s="45"/>
      <c r="Z57" s="61"/>
      <c r="AA57" s="80" t="s">
        <v>8</v>
      </c>
      <c r="AB57" s="81" t="s">
        <v>8</v>
      </c>
      <c r="AC57" s="101" t="str">
        <f>C57</f>
        <v xml:space="preserve"> </v>
      </c>
      <c r="AD57" s="79" t="s">
        <v>8</v>
      </c>
      <c r="AE57" s="79" t="s">
        <v>8</v>
      </c>
      <c r="AF57" s="87" t="s">
        <v>8</v>
      </c>
      <c r="AG57" s="46" t="s">
        <v>8</v>
      </c>
      <c r="AH57" s="83"/>
      <c r="AI57" s="45"/>
      <c r="AJ57" s="45"/>
      <c r="AK57" s="45"/>
      <c r="AL57" s="108"/>
      <c r="AM57" s="131"/>
      <c r="AN57" s="131"/>
      <c r="AO57" s="131"/>
      <c r="AP57" s="131"/>
      <c r="AQ57" s="131"/>
      <c r="AR57" s="131"/>
      <c r="AS57" s="131"/>
      <c r="AT57" s="131"/>
      <c r="AU57" s="144"/>
    </row>
    <row r="58" spans="1:47" s="4" customFormat="1" ht="18" customHeight="1">
      <c r="A58" s="54"/>
      <c r="B58" s="51"/>
      <c r="C58" s="55" t="s">
        <v>8</v>
      </c>
      <c r="D58" s="48" t="s">
        <v>8</v>
      </c>
      <c r="E58" s="40" t="s">
        <v>8</v>
      </c>
      <c r="F58" s="41" t="str">
        <f t="shared" si="11"/>
        <v xml:space="preserve"> </v>
      </c>
      <c r="G58" s="38" t="s">
        <v>8</v>
      </c>
      <c r="H58" s="38" t="s">
        <v>8</v>
      </c>
      <c r="I58" s="38" t="s">
        <v>8</v>
      </c>
      <c r="J58" s="38" t="s">
        <v>8</v>
      </c>
      <c r="K58" s="43" t="s">
        <v>8</v>
      </c>
      <c r="L58" s="60" t="s">
        <v>8</v>
      </c>
      <c r="M58" s="83"/>
      <c r="N58" s="84"/>
      <c r="O58" s="84"/>
      <c r="P58" s="84"/>
      <c r="Q58" s="84"/>
      <c r="R58" s="45"/>
      <c r="S58" s="115"/>
      <c r="T58" s="88"/>
      <c r="U58" s="45"/>
      <c r="V58" s="45"/>
      <c r="W58" s="74"/>
      <c r="X58" s="75"/>
      <c r="Y58" s="45"/>
      <c r="Z58" s="61"/>
      <c r="AA58" s="102"/>
      <c r="AB58" s="103"/>
      <c r="AC58" s="75"/>
      <c r="AD58" s="104"/>
      <c r="AE58" s="104"/>
      <c r="AF58" s="75"/>
      <c r="AG58" s="105"/>
      <c r="AH58" s="102"/>
      <c r="AI58" s="75"/>
      <c r="AJ58" s="75"/>
      <c r="AK58" s="75"/>
      <c r="AL58" s="108"/>
      <c r="AM58" s="131"/>
      <c r="AN58" s="131"/>
      <c r="AO58" s="131"/>
      <c r="AP58" s="131"/>
      <c r="AQ58" s="131"/>
      <c r="AR58" s="131"/>
      <c r="AS58" s="131"/>
      <c r="AT58" s="131"/>
      <c r="AU58" s="144"/>
    </row>
    <row r="59" spans="1:47" s="4" customFormat="1">
      <c r="A59" s="54"/>
      <c r="B59" s="51"/>
      <c r="C59" s="55" t="s">
        <v>8</v>
      </c>
      <c r="D59" s="49"/>
      <c r="E59" s="39"/>
      <c r="F59" s="44"/>
      <c r="G59" s="39"/>
      <c r="H59" s="39"/>
      <c r="I59" s="39"/>
      <c r="J59" s="39"/>
      <c r="K59" s="45"/>
      <c r="L59" s="61" t="s">
        <v>8</v>
      </c>
      <c r="M59" s="83"/>
      <c r="N59" s="84"/>
      <c r="O59" s="84"/>
      <c r="P59" s="84"/>
      <c r="Q59" s="84"/>
      <c r="R59" s="45"/>
      <c r="S59" s="115"/>
      <c r="T59" s="88"/>
      <c r="U59" s="45"/>
      <c r="V59" s="45"/>
      <c r="W59" s="77"/>
      <c r="X59" s="77"/>
      <c r="Y59" s="45"/>
      <c r="Z59" s="61"/>
      <c r="AA59" s="83"/>
      <c r="AB59" s="84"/>
      <c r="AC59" s="45"/>
      <c r="AD59" s="79"/>
      <c r="AE59" s="79"/>
      <c r="AF59" s="45"/>
      <c r="AG59" s="46"/>
      <c r="AH59" s="83"/>
      <c r="AI59" s="45"/>
      <c r="AJ59" s="45"/>
      <c r="AK59" s="45"/>
      <c r="AL59" s="108"/>
      <c r="AM59" s="131"/>
      <c r="AN59" s="131"/>
      <c r="AO59" s="131"/>
      <c r="AP59" s="131"/>
      <c r="AQ59" s="131"/>
      <c r="AR59" s="131"/>
      <c r="AS59" s="131"/>
      <c r="AT59" s="131"/>
      <c r="AU59" s="144"/>
    </row>
    <row r="60" spans="1:47" s="4" customFormat="1">
      <c r="A60" s="54"/>
      <c r="B60" s="51"/>
      <c r="C60" s="55"/>
      <c r="D60" s="49"/>
      <c r="E60" s="39"/>
      <c r="F60" s="44"/>
      <c r="G60" s="39"/>
      <c r="H60" s="39"/>
      <c r="I60" s="39"/>
      <c r="J60" s="39"/>
      <c r="K60" s="45"/>
      <c r="L60" s="61"/>
      <c r="M60" s="83"/>
      <c r="N60" s="84"/>
      <c r="O60" s="84"/>
      <c r="P60" s="84"/>
      <c r="Q60" s="84"/>
      <c r="R60" s="45"/>
      <c r="S60" s="115"/>
      <c r="T60" s="88"/>
      <c r="U60" s="45"/>
      <c r="V60" s="45"/>
      <c r="W60" s="84"/>
      <c r="X60" s="84"/>
      <c r="Y60" s="45"/>
      <c r="Z60" s="61"/>
      <c r="AA60" s="83"/>
      <c r="AB60" s="84"/>
      <c r="AC60" s="45"/>
      <c r="AD60" s="79"/>
      <c r="AE60" s="79"/>
      <c r="AF60" s="45"/>
      <c r="AG60" s="46"/>
      <c r="AH60" s="83"/>
      <c r="AI60" s="45"/>
      <c r="AJ60" s="45"/>
      <c r="AK60" s="45"/>
      <c r="AL60" s="108"/>
      <c r="AM60" s="131"/>
      <c r="AN60" s="131"/>
      <c r="AO60" s="131"/>
      <c r="AP60" s="131"/>
      <c r="AQ60" s="131"/>
      <c r="AR60" s="131"/>
      <c r="AS60" s="131"/>
      <c r="AT60" s="131"/>
      <c r="AU60" s="144"/>
    </row>
    <row r="61" spans="1:47" s="4" customFormat="1">
      <c r="A61" s="54"/>
      <c r="B61" s="51"/>
      <c r="C61" s="55"/>
      <c r="D61" s="49"/>
      <c r="E61" s="39"/>
      <c r="F61" s="44"/>
      <c r="G61" s="39"/>
      <c r="H61" s="39"/>
      <c r="I61" s="39"/>
      <c r="J61" s="39"/>
      <c r="K61" s="45"/>
      <c r="L61" s="61"/>
      <c r="M61" s="83"/>
      <c r="N61" s="84"/>
      <c r="O61" s="84"/>
      <c r="P61" s="84"/>
      <c r="Q61" s="84"/>
      <c r="R61" s="45"/>
      <c r="S61" s="115"/>
      <c r="T61" s="88"/>
      <c r="U61" s="45"/>
      <c r="V61" s="45"/>
      <c r="W61" s="84"/>
      <c r="X61" s="84"/>
      <c r="Y61" s="45"/>
      <c r="Z61" s="61"/>
      <c r="AA61" s="83"/>
      <c r="AB61" s="84"/>
      <c r="AC61" s="45"/>
      <c r="AD61" s="79"/>
      <c r="AE61" s="79"/>
      <c r="AF61" s="45"/>
      <c r="AG61" s="46"/>
      <c r="AH61" s="83"/>
      <c r="AI61" s="45"/>
      <c r="AJ61" s="45"/>
      <c r="AK61" s="45"/>
      <c r="AL61" s="108"/>
      <c r="AM61" s="131"/>
      <c r="AN61" s="131"/>
      <c r="AO61" s="131"/>
      <c r="AP61" s="131"/>
      <c r="AQ61" s="131"/>
      <c r="AR61" s="131"/>
      <c r="AS61" s="131"/>
      <c r="AT61" s="131"/>
      <c r="AU61" s="144"/>
    </row>
    <row r="62" spans="1:47" s="3" customFormat="1" ht="13.5" customHeight="1" thickBot="1">
      <c r="A62" s="57"/>
      <c r="B62" s="33" t="s">
        <v>46</v>
      </c>
      <c r="C62" s="58">
        <f>SUM(C53:C61)/2</f>
        <v>13500</v>
      </c>
      <c r="D62" s="50"/>
      <c r="E62" s="33"/>
      <c r="F62" s="34">
        <f>SUM(F53:F61)/2</f>
        <v>13500</v>
      </c>
      <c r="G62" s="35">
        <f>SUM(G53:G61)</f>
        <v>3.5249999999999999</v>
      </c>
      <c r="H62" s="35">
        <f>SUM(H53:H61)</f>
        <v>3.5249999999999999</v>
      </c>
      <c r="I62" s="35">
        <f>SUM(I53:I61)</f>
        <v>20.25</v>
      </c>
      <c r="J62" s="35">
        <f>I62*52</f>
        <v>1053</v>
      </c>
      <c r="K62" s="37"/>
      <c r="L62" s="62">
        <f>SUM(L53:L61)</f>
        <v>0</v>
      </c>
      <c r="M62" s="68"/>
      <c r="N62" s="69"/>
      <c r="O62" s="70">
        <f>SUM(O53:O61)</f>
        <v>13500</v>
      </c>
      <c r="P62" s="71">
        <f>SUM(P53:P61)</f>
        <v>2.25</v>
      </c>
      <c r="Q62" s="72">
        <f>SUM(Q53:Q61)</f>
        <v>117</v>
      </c>
      <c r="R62" s="73"/>
      <c r="S62" s="129">
        <f>SUM(S53:S61)</f>
        <v>0</v>
      </c>
      <c r="T62" s="78"/>
      <c r="U62" s="73"/>
      <c r="V62" s="70">
        <f>SUM(V53:V61)</f>
        <v>0</v>
      </c>
      <c r="W62" s="69">
        <f>SUM(W53:W61)</f>
        <v>0</v>
      </c>
      <c r="X62" s="69">
        <f>SUM(X53:X61)</f>
        <v>0</v>
      </c>
      <c r="Y62" s="73"/>
      <c r="Z62" s="96">
        <f>SUM(Z53:Z61)</f>
        <v>0</v>
      </c>
      <c r="AA62" s="98"/>
      <c r="AB62" s="99"/>
      <c r="AC62" s="34">
        <f>SUM(AC53:AC61)</f>
        <v>13500</v>
      </c>
      <c r="AD62" s="35">
        <f>SUM(AD53:AD61)</f>
        <v>41.53846153846154</v>
      </c>
      <c r="AE62" s="35">
        <f>SUM(AE53:AE61)</f>
        <v>41.53846153846154</v>
      </c>
      <c r="AF62" s="100"/>
      <c r="AG62" s="36">
        <f>SUM(AG53:AG61)</f>
        <v>0</v>
      </c>
      <c r="AH62" s="98"/>
      <c r="AI62" s="100"/>
      <c r="AJ62" s="64">
        <f>SUM(AJ53:AJ61)</f>
        <v>4</v>
      </c>
      <c r="AK62" s="100"/>
      <c r="AL62" s="36">
        <f>SUM(AL53:AL56)</f>
        <v>0</v>
      </c>
      <c r="AN62" s="131"/>
      <c r="AO62" s="131"/>
      <c r="AP62" s="131"/>
      <c r="AQ62" s="131"/>
      <c r="AR62" s="131"/>
      <c r="AS62" s="131"/>
      <c r="AT62" s="131"/>
      <c r="AU62" s="144"/>
    </row>
    <row r="63" spans="1:47" s="4" customFormat="1">
      <c r="A63" s="139"/>
      <c r="B63" s="131"/>
      <c r="C63" s="21"/>
      <c r="D63" s="131"/>
      <c r="E63" s="131"/>
      <c r="F63" s="21"/>
      <c r="G63" s="140"/>
      <c r="H63" s="140"/>
      <c r="I63" s="140"/>
      <c r="J63" s="140"/>
      <c r="K63" s="141"/>
      <c r="L63" s="141"/>
      <c r="M63" s="131"/>
      <c r="N63" s="131"/>
      <c r="O63" s="131"/>
      <c r="P63" s="131"/>
      <c r="Q63" s="131"/>
      <c r="R63" s="141"/>
      <c r="S63" s="142"/>
      <c r="T63" s="141"/>
      <c r="U63" s="141"/>
      <c r="V63" s="141"/>
      <c r="W63" s="131"/>
      <c r="X63" s="131"/>
      <c r="Y63" s="141"/>
      <c r="Z63" s="141"/>
      <c r="AA63"/>
      <c r="AB63"/>
      <c r="AC63" s="7"/>
      <c r="AD63" s="2"/>
      <c r="AE63" s="2"/>
      <c r="AF63" s="7"/>
      <c r="AG63" s="7"/>
      <c r="AH63"/>
      <c r="AI63" s="7"/>
      <c r="AJ63" s="7"/>
      <c r="AK63" s="7"/>
      <c r="AL63" s="143"/>
      <c r="AM63" s="131"/>
      <c r="AN63" s="131"/>
      <c r="AO63" s="131"/>
      <c r="AP63" s="131"/>
      <c r="AQ63" s="131"/>
      <c r="AR63" s="131"/>
      <c r="AS63" s="3"/>
      <c r="AT63" s="3"/>
      <c r="AU63" s="1"/>
    </row>
    <row r="64" spans="1:47">
      <c r="AN64" s="131"/>
      <c r="AO64" s="131"/>
      <c r="AP64" s="131"/>
      <c r="AQ64" s="131"/>
      <c r="AR64" s="131"/>
      <c r="AS64" s="131"/>
      <c r="AT64" s="131"/>
      <c r="AU64" s="144"/>
    </row>
    <row r="65" spans="1:47" s="9" customFormat="1" ht="15.75">
      <c r="A65" s="13" t="s">
        <v>54</v>
      </c>
      <c r="B65" s="16"/>
      <c r="C65" s="12"/>
      <c r="D65" s="132" t="s">
        <v>2</v>
      </c>
      <c r="E65" s="132"/>
      <c r="F65" s="132"/>
      <c r="G65" s="132"/>
      <c r="H65" s="132"/>
      <c r="I65" s="132"/>
      <c r="J65" s="132"/>
      <c r="K65" s="132"/>
      <c r="L65" s="133"/>
      <c r="M65" s="134" t="s">
        <v>3</v>
      </c>
      <c r="N65" s="132"/>
      <c r="O65" s="132"/>
      <c r="P65" s="132"/>
      <c r="Q65" s="132"/>
      <c r="R65" s="132"/>
      <c r="S65" s="133"/>
      <c r="T65" s="132" t="s">
        <v>4</v>
      </c>
      <c r="U65" s="132"/>
      <c r="V65" s="132"/>
      <c r="W65" s="135"/>
      <c r="X65" s="135"/>
      <c r="Y65" s="132"/>
      <c r="Z65" s="133"/>
      <c r="AA65" s="134" t="s">
        <v>5</v>
      </c>
      <c r="AB65" s="132"/>
      <c r="AC65" s="132"/>
      <c r="AD65" s="132"/>
      <c r="AE65" s="132"/>
      <c r="AF65" s="132"/>
      <c r="AG65" s="133"/>
      <c r="AH65" s="134" t="s">
        <v>6</v>
      </c>
      <c r="AI65" s="132"/>
      <c r="AJ65" s="132"/>
      <c r="AK65" s="132"/>
      <c r="AL65" s="133"/>
      <c r="AN65" s="3"/>
      <c r="AO65" s="3"/>
      <c r="AP65" s="3"/>
      <c r="AQ65" s="3"/>
      <c r="AR65" s="3"/>
      <c r="AS65"/>
      <c r="AT65"/>
      <c r="AU65" s="119"/>
    </row>
    <row r="66" spans="1:47" s="9" customFormat="1" ht="15.75">
      <c r="A66" s="13" t="s">
        <v>7</v>
      </c>
      <c r="B66" s="20">
        <v>450</v>
      </c>
      <c r="C66" s="12" t="s">
        <v>8</v>
      </c>
      <c r="D66" s="17"/>
      <c r="E66" s="17"/>
      <c r="F66" s="17"/>
      <c r="G66" s="17"/>
      <c r="H66" s="17"/>
      <c r="I66" s="17"/>
      <c r="J66" s="17"/>
      <c r="K66" s="17"/>
      <c r="L66" s="18"/>
      <c r="M66" s="24" t="s">
        <v>48</v>
      </c>
      <c r="N66" s="25"/>
      <c r="O66" s="25"/>
      <c r="P66" s="25"/>
      <c r="Q66" s="25"/>
      <c r="R66" s="25"/>
      <c r="S66" s="127">
        <f>(R69-25)*Q69</f>
        <v>-2437.5</v>
      </c>
      <c r="T66" s="24" t="s">
        <v>8</v>
      </c>
      <c r="U66" s="25"/>
      <c r="V66" s="25"/>
      <c r="W66" s="25"/>
      <c r="X66" s="25"/>
      <c r="Y66" s="25"/>
      <c r="Z66" s="26">
        <f>(Y69-25)*X69</f>
        <v>0</v>
      </c>
      <c r="AA66" s="19"/>
      <c r="AB66" s="17"/>
      <c r="AC66" s="17"/>
      <c r="AD66" s="17"/>
      <c r="AE66" s="17"/>
      <c r="AF66" s="17"/>
      <c r="AG66" s="18"/>
      <c r="AH66" s="19"/>
      <c r="AI66" s="17"/>
      <c r="AJ66" s="17"/>
      <c r="AK66" s="17"/>
      <c r="AL66" s="18"/>
      <c r="AN66" s="131"/>
      <c r="AO66" s="131"/>
      <c r="AP66" s="131"/>
      <c r="AQ66" s="131"/>
      <c r="AR66" s="131"/>
      <c r="AU66" s="120"/>
    </row>
    <row r="67" spans="1:47" s="9" customFormat="1" ht="16.5" thickBot="1">
      <c r="A67" s="13"/>
      <c r="B67" s="16"/>
      <c r="C67" s="12"/>
      <c r="D67" s="17"/>
      <c r="E67" s="17"/>
      <c r="F67" s="17"/>
      <c r="G67" s="17"/>
      <c r="H67" s="17"/>
      <c r="I67" s="17"/>
      <c r="J67" s="17"/>
      <c r="K67" s="17"/>
      <c r="L67" s="18"/>
      <c r="M67" s="24" t="s">
        <v>50</v>
      </c>
      <c r="N67" s="25"/>
      <c r="O67" s="25"/>
      <c r="P67" s="25"/>
      <c r="Q67" s="25"/>
      <c r="R67" s="25"/>
      <c r="S67" s="127">
        <f>(5*S66)-2500</f>
        <v>-14687.5</v>
      </c>
      <c r="T67" s="24" t="s">
        <v>8</v>
      </c>
      <c r="U67" s="25"/>
      <c r="V67" s="25"/>
      <c r="W67" s="25"/>
      <c r="X67" s="25"/>
      <c r="Y67" s="25"/>
      <c r="Z67" s="26">
        <v>0</v>
      </c>
      <c r="AA67" s="19"/>
      <c r="AB67" s="17"/>
      <c r="AC67" s="17"/>
      <c r="AD67" s="17"/>
      <c r="AE67" s="17"/>
      <c r="AF67" s="17"/>
      <c r="AG67" s="18"/>
      <c r="AH67" s="19"/>
      <c r="AI67" s="17"/>
      <c r="AJ67" s="17"/>
      <c r="AK67" s="17"/>
      <c r="AL67" s="18"/>
      <c r="AN67"/>
      <c r="AO67"/>
      <c r="AP67"/>
      <c r="AQ67"/>
      <c r="AR67"/>
      <c r="AU67" s="120"/>
    </row>
    <row r="68" spans="1:47" s="1" customFormat="1" ht="15.75">
      <c r="A68" s="52"/>
      <c r="B68" s="28" t="s">
        <v>10</v>
      </c>
      <c r="C68" s="53" t="s">
        <v>11</v>
      </c>
      <c r="D68" s="47" t="s">
        <v>12</v>
      </c>
      <c r="E68" s="28" t="s">
        <v>13</v>
      </c>
      <c r="F68" s="29" t="s">
        <v>14</v>
      </c>
      <c r="G68" s="30" t="s">
        <v>43</v>
      </c>
      <c r="H68" s="30" t="s">
        <v>52</v>
      </c>
      <c r="I68" s="30" t="s">
        <v>16</v>
      </c>
      <c r="J68" s="30" t="s">
        <v>17</v>
      </c>
      <c r="K68" s="31" t="s">
        <v>18</v>
      </c>
      <c r="L68" s="59" t="s">
        <v>19</v>
      </c>
      <c r="M68" s="65" t="s">
        <v>12</v>
      </c>
      <c r="N68" s="66" t="s">
        <v>13</v>
      </c>
      <c r="O68" s="66" t="s">
        <v>20</v>
      </c>
      <c r="P68" s="66" t="s">
        <v>21</v>
      </c>
      <c r="Q68" s="66" t="s">
        <v>22</v>
      </c>
      <c r="R68" s="67" t="s">
        <v>18</v>
      </c>
      <c r="S68" s="128" t="s">
        <v>19</v>
      </c>
      <c r="T68" s="65" t="s">
        <v>12</v>
      </c>
      <c r="U68" s="66" t="s">
        <v>13</v>
      </c>
      <c r="V68" s="66" t="s">
        <v>20</v>
      </c>
      <c r="W68" s="89" t="s">
        <v>21</v>
      </c>
      <c r="X68" s="89" t="s">
        <v>22</v>
      </c>
      <c r="Y68" s="67" t="s">
        <v>18</v>
      </c>
      <c r="Z68" s="95" t="s">
        <v>19</v>
      </c>
      <c r="AA68" s="27" t="s">
        <v>12</v>
      </c>
      <c r="AB68" s="28" t="s">
        <v>13</v>
      </c>
      <c r="AC68" s="28" t="s">
        <v>20</v>
      </c>
      <c r="AD68" s="30" t="s">
        <v>21</v>
      </c>
      <c r="AE68" s="30" t="s">
        <v>22</v>
      </c>
      <c r="AF68" s="31" t="s">
        <v>18</v>
      </c>
      <c r="AG68" s="32" t="s">
        <v>19</v>
      </c>
      <c r="AH68" s="27" t="s">
        <v>12</v>
      </c>
      <c r="AI68" s="28" t="s">
        <v>23</v>
      </c>
      <c r="AJ68" s="28" t="s">
        <v>22</v>
      </c>
      <c r="AK68" s="31" t="s">
        <v>18</v>
      </c>
      <c r="AL68" s="32" t="s">
        <v>19</v>
      </c>
      <c r="AN68" s="9"/>
      <c r="AO68" s="9"/>
      <c r="AP68" s="9"/>
      <c r="AQ68" s="9"/>
      <c r="AR68" s="9"/>
      <c r="AS68" s="9"/>
      <c r="AT68" s="9"/>
      <c r="AU68" s="120"/>
    </row>
    <row r="69" spans="1:47" s="4" customFormat="1" ht="13.5" customHeight="1">
      <c r="A69" s="54" t="s">
        <v>25</v>
      </c>
      <c r="B69" s="51" t="s">
        <v>26</v>
      </c>
      <c r="C69" s="55">
        <v>11250</v>
      </c>
      <c r="D69" s="48">
        <v>254</v>
      </c>
      <c r="E69" s="40">
        <f>+$AR$14</f>
        <v>4000</v>
      </c>
      <c r="F69" s="41">
        <f>C69</f>
        <v>11250</v>
      </c>
      <c r="G69" s="42">
        <f>F69/E69</f>
        <v>2.8125</v>
      </c>
      <c r="H69" s="38"/>
      <c r="I69" s="38">
        <f>G69*5</f>
        <v>14.0625</v>
      </c>
      <c r="J69" s="38">
        <f t="shared" ref="J69:J70" si="12">I69*52</f>
        <v>731.25</v>
      </c>
      <c r="K69" s="43"/>
      <c r="L69" s="60">
        <f t="shared" ref="L69:L70" si="13">J69*K69</f>
        <v>0</v>
      </c>
      <c r="M69" s="80">
        <f>+$AR$18</f>
        <v>52</v>
      </c>
      <c r="N69" s="81">
        <f>+$AR$15</f>
        <v>6000</v>
      </c>
      <c r="O69" s="82">
        <f>F69</f>
        <v>11250</v>
      </c>
      <c r="P69" s="79">
        <f>O69/N69</f>
        <v>1.875</v>
      </c>
      <c r="Q69" s="79">
        <f>P69*M69</f>
        <v>97.5</v>
      </c>
      <c r="R69" s="112"/>
      <c r="S69" s="115">
        <f>Q69*R69</f>
        <v>0</v>
      </c>
      <c r="T69" s="86">
        <v>0</v>
      </c>
      <c r="U69" s="81">
        <v>0</v>
      </c>
      <c r="V69" s="82">
        <v>0</v>
      </c>
      <c r="W69" s="79">
        <v>0</v>
      </c>
      <c r="X69" s="79">
        <v>0</v>
      </c>
      <c r="Y69" s="87">
        <v>0</v>
      </c>
      <c r="Z69" s="61">
        <f>X69*Y69</f>
        <v>0</v>
      </c>
      <c r="AA69" s="80">
        <f>+$AR$20</f>
        <v>1</v>
      </c>
      <c r="AB69" s="81">
        <v>325</v>
      </c>
      <c r="AC69" s="82">
        <f>F69</f>
        <v>11250</v>
      </c>
      <c r="AD69" s="79">
        <f>AC69/AB69</f>
        <v>34.615384615384613</v>
      </c>
      <c r="AE69" s="79">
        <f>AD69*AA69</f>
        <v>34.615384615384613</v>
      </c>
      <c r="AF69" s="87"/>
      <c r="AG69" s="46">
        <f>AE69*AF69</f>
        <v>0</v>
      </c>
      <c r="AH69" s="80">
        <v>1</v>
      </c>
      <c r="AI69" s="106">
        <v>4</v>
      </c>
      <c r="AJ69" s="84">
        <f>AH69*AI69</f>
        <v>4</v>
      </c>
      <c r="AK69" s="87"/>
      <c r="AL69" s="46">
        <f>AJ69*AK69</f>
        <v>0</v>
      </c>
      <c r="AM69" s="131"/>
      <c r="AN69" s="9"/>
      <c r="AO69" s="9"/>
      <c r="AP69" s="9"/>
      <c r="AQ69" s="9"/>
      <c r="AR69" s="9"/>
      <c r="AS69" s="1"/>
      <c r="AT69" s="1"/>
      <c r="AU69" s="1"/>
    </row>
    <row r="70" spans="1:47" s="4" customFormat="1" ht="13.5" customHeight="1">
      <c r="A70" s="54"/>
      <c r="B70" s="51" t="s">
        <v>26</v>
      </c>
      <c r="C70" s="55">
        <v>11250</v>
      </c>
      <c r="D70" s="48">
        <v>52</v>
      </c>
      <c r="E70" s="40">
        <f>E69</f>
        <v>4000</v>
      </c>
      <c r="F70" s="41">
        <f t="shared" ref="F70:F74" si="14">C70</f>
        <v>11250</v>
      </c>
      <c r="G70" s="38" t="s">
        <v>8</v>
      </c>
      <c r="H70" s="42">
        <f>F70/E70</f>
        <v>2.8125</v>
      </c>
      <c r="I70" s="38">
        <f>H70</f>
        <v>2.8125</v>
      </c>
      <c r="J70" s="38">
        <f t="shared" si="12"/>
        <v>146.25</v>
      </c>
      <c r="K70" s="43"/>
      <c r="L70" s="60">
        <f t="shared" si="13"/>
        <v>0</v>
      </c>
      <c r="M70" s="83"/>
      <c r="N70" s="81"/>
      <c r="O70" s="84"/>
      <c r="P70" s="84"/>
      <c r="Q70" s="84"/>
      <c r="R70" s="81"/>
      <c r="S70" s="126"/>
      <c r="T70" s="83"/>
      <c r="U70" s="84"/>
      <c r="V70" s="84"/>
      <c r="W70" s="79"/>
      <c r="X70" s="79"/>
      <c r="Y70" s="45"/>
      <c r="Z70" s="61"/>
      <c r="AA70" s="83"/>
      <c r="AB70" s="84"/>
      <c r="AC70" s="84"/>
      <c r="AD70" s="79"/>
      <c r="AE70" s="79"/>
      <c r="AF70" s="45"/>
      <c r="AG70" s="46"/>
      <c r="AH70" s="83"/>
      <c r="AI70" s="84"/>
      <c r="AJ70" s="84" t="s">
        <v>8</v>
      </c>
      <c r="AK70" s="45"/>
      <c r="AL70" s="46"/>
      <c r="AM70" s="131"/>
      <c r="AN70" s="9"/>
      <c r="AO70" s="9"/>
      <c r="AP70" s="9"/>
      <c r="AQ70" s="9"/>
      <c r="AR70" s="9"/>
      <c r="AS70" s="131"/>
      <c r="AT70" s="131"/>
      <c r="AU70" s="144"/>
    </row>
    <row r="71" spans="1:47" s="4" customFormat="1" ht="13.5" customHeight="1">
      <c r="A71" s="54" t="s">
        <v>29</v>
      </c>
      <c r="B71" s="51" t="s">
        <v>8</v>
      </c>
      <c r="C71" s="55" t="s">
        <v>8</v>
      </c>
      <c r="D71" s="48">
        <v>254</v>
      </c>
      <c r="E71" s="40" t="s">
        <v>8</v>
      </c>
      <c r="F71" s="41" t="str">
        <f t="shared" si="14"/>
        <v xml:space="preserve"> </v>
      </c>
      <c r="G71" s="42">
        <v>0.15</v>
      </c>
      <c r="H71" s="38"/>
      <c r="I71" s="38" t="s">
        <v>8</v>
      </c>
      <c r="J71" s="38" t="s">
        <v>8</v>
      </c>
      <c r="K71" s="43"/>
      <c r="L71" s="60">
        <f>D71*G71*K71</f>
        <v>0</v>
      </c>
      <c r="M71" s="83" t="s">
        <v>8</v>
      </c>
      <c r="N71" s="84"/>
      <c r="O71" s="84"/>
      <c r="P71" s="84"/>
      <c r="Q71" s="84"/>
      <c r="R71" s="45"/>
      <c r="S71" s="115" t="s">
        <v>8</v>
      </c>
      <c r="T71" s="80" t="s">
        <v>8</v>
      </c>
      <c r="U71" s="81" t="s">
        <v>8</v>
      </c>
      <c r="V71" s="82" t="str">
        <f>F71</f>
        <v xml:space="preserve"> </v>
      </c>
      <c r="W71" s="79" t="s">
        <v>8</v>
      </c>
      <c r="X71" s="79" t="s">
        <v>8</v>
      </c>
      <c r="Y71" s="87" t="s">
        <v>8</v>
      </c>
      <c r="Z71" s="61" t="s">
        <v>8</v>
      </c>
      <c r="AA71" s="80" t="s">
        <v>8</v>
      </c>
      <c r="AB71" s="81" t="s">
        <v>8</v>
      </c>
      <c r="AC71" s="82" t="str">
        <f>C71</f>
        <v xml:space="preserve"> </v>
      </c>
      <c r="AD71" s="79" t="s">
        <v>8</v>
      </c>
      <c r="AE71" s="79" t="s">
        <v>8</v>
      </c>
      <c r="AF71" s="87" t="s">
        <v>8</v>
      </c>
      <c r="AG71" s="46" t="s">
        <v>8</v>
      </c>
      <c r="AH71" s="80" t="s">
        <v>8</v>
      </c>
      <c r="AI71" s="106" t="s">
        <v>8</v>
      </c>
      <c r="AJ71" s="84" t="s">
        <v>8</v>
      </c>
      <c r="AK71" s="87" t="s">
        <v>8</v>
      </c>
      <c r="AL71" s="46" t="s">
        <v>8</v>
      </c>
      <c r="AM71" s="131"/>
      <c r="AN71" s="1"/>
      <c r="AO71" s="1"/>
      <c r="AP71" s="1"/>
      <c r="AQ71" s="1"/>
      <c r="AR71" s="1"/>
      <c r="AS71" s="131"/>
      <c r="AT71" s="131"/>
      <c r="AU71" s="144"/>
    </row>
    <row r="72" spans="1:47" s="4" customFormat="1" ht="13.5" customHeight="1">
      <c r="A72" s="54"/>
      <c r="B72" s="51"/>
      <c r="C72" s="55" t="s">
        <v>8</v>
      </c>
      <c r="D72" s="48">
        <v>102</v>
      </c>
      <c r="E72" s="40" t="s">
        <v>8</v>
      </c>
      <c r="F72" s="41" t="str">
        <f t="shared" si="14"/>
        <v xml:space="preserve"> </v>
      </c>
      <c r="G72" s="38" t="s">
        <v>8</v>
      </c>
      <c r="H72" s="42">
        <v>0.15</v>
      </c>
      <c r="I72" s="38" t="s">
        <v>8</v>
      </c>
      <c r="J72" s="38" t="s">
        <v>8</v>
      </c>
      <c r="K72" s="43"/>
      <c r="L72" s="60">
        <f>D72*H72*K72</f>
        <v>0</v>
      </c>
      <c r="M72" s="83"/>
      <c r="N72" s="84"/>
      <c r="O72" s="84"/>
      <c r="P72" s="84"/>
      <c r="Q72" s="84"/>
      <c r="R72" s="45"/>
      <c r="S72" s="115"/>
      <c r="T72" s="83"/>
      <c r="U72" s="84"/>
      <c r="V72" s="84"/>
      <c r="W72" s="45"/>
      <c r="X72" s="45"/>
      <c r="Y72" s="45"/>
      <c r="Z72" s="61"/>
      <c r="AA72" s="83"/>
      <c r="AB72" s="84"/>
      <c r="AC72" s="45"/>
      <c r="AD72" s="79"/>
      <c r="AE72" s="79"/>
      <c r="AF72" s="45"/>
      <c r="AG72" s="46"/>
      <c r="AH72" s="83"/>
      <c r="AI72" s="45"/>
      <c r="AJ72" s="84" t="s">
        <v>8</v>
      </c>
      <c r="AK72" s="45"/>
      <c r="AL72" s="46"/>
      <c r="AM72" s="131"/>
      <c r="AN72" s="131"/>
      <c r="AO72" s="131"/>
      <c r="AP72" s="131"/>
      <c r="AQ72" s="131"/>
      <c r="AR72" s="131"/>
      <c r="AS72" s="131"/>
      <c r="AT72" s="131"/>
      <c r="AU72" s="144"/>
    </row>
    <row r="73" spans="1:47" s="4" customFormat="1">
      <c r="A73" s="54" t="s">
        <v>8</v>
      </c>
      <c r="B73" s="51" t="s">
        <v>8</v>
      </c>
      <c r="C73" s="55" t="s">
        <v>8</v>
      </c>
      <c r="D73" s="48" t="s">
        <v>8</v>
      </c>
      <c r="E73" s="40" t="s">
        <v>8</v>
      </c>
      <c r="F73" s="41" t="str">
        <f t="shared" si="14"/>
        <v xml:space="preserve"> </v>
      </c>
      <c r="G73" s="38" t="s">
        <v>8</v>
      </c>
      <c r="H73" s="38"/>
      <c r="I73" s="38" t="s">
        <v>8</v>
      </c>
      <c r="J73" s="38" t="s">
        <v>8</v>
      </c>
      <c r="K73" s="43"/>
      <c r="L73" s="60" t="s">
        <v>8</v>
      </c>
      <c r="M73" s="83"/>
      <c r="N73" s="84"/>
      <c r="O73" s="84"/>
      <c r="P73" s="84"/>
      <c r="Q73" s="84"/>
      <c r="R73" s="45"/>
      <c r="S73" s="115"/>
      <c r="T73" s="88"/>
      <c r="U73" s="45"/>
      <c r="V73" s="45"/>
      <c r="W73" s="45"/>
      <c r="X73" s="45"/>
      <c r="Y73" s="45"/>
      <c r="Z73" s="61"/>
      <c r="AA73" s="80" t="s">
        <v>8</v>
      </c>
      <c r="AB73" s="81" t="s">
        <v>8</v>
      </c>
      <c r="AC73" s="101" t="str">
        <f>C73</f>
        <v xml:space="preserve"> </v>
      </c>
      <c r="AD73" s="79" t="s">
        <v>8</v>
      </c>
      <c r="AE73" s="79" t="s">
        <v>8</v>
      </c>
      <c r="AF73" s="87" t="s">
        <v>8</v>
      </c>
      <c r="AG73" s="46" t="s">
        <v>8</v>
      </c>
      <c r="AH73" s="83"/>
      <c r="AI73" s="45"/>
      <c r="AJ73" s="45"/>
      <c r="AK73" s="45"/>
      <c r="AL73" s="108"/>
      <c r="AM73" s="131"/>
      <c r="AN73" s="131"/>
      <c r="AO73" s="131"/>
      <c r="AP73" s="131"/>
      <c r="AQ73" s="131"/>
      <c r="AR73" s="131"/>
      <c r="AS73" s="131"/>
      <c r="AT73" s="131"/>
      <c r="AU73" s="144"/>
    </row>
    <row r="74" spans="1:47" s="4" customFormat="1">
      <c r="A74" s="54"/>
      <c r="B74" s="51"/>
      <c r="C74" s="55" t="s">
        <v>8</v>
      </c>
      <c r="D74" s="48" t="s">
        <v>8</v>
      </c>
      <c r="E74" s="40" t="s">
        <v>8</v>
      </c>
      <c r="F74" s="41" t="str">
        <f t="shared" si="14"/>
        <v xml:space="preserve"> </v>
      </c>
      <c r="G74" s="38" t="s">
        <v>8</v>
      </c>
      <c r="H74" s="38" t="s">
        <v>8</v>
      </c>
      <c r="I74" s="38" t="s">
        <v>8</v>
      </c>
      <c r="J74" s="38" t="s">
        <v>8</v>
      </c>
      <c r="K74" s="43"/>
      <c r="L74" s="60" t="s">
        <v>8</v>
      </c>
      <c r="M74" s="83"/>
      <c r="N74" s="84"/>
      <c r="O74" s="84"/>
      <c r="P74" s="84"/>
      <c r="Q74" s="84"/>
      <c r="R74" s="45"/>
      <c r="S74" s="115"/>
      <c r="T74" s="88"/>
      <c r="U74" s="45"/>
      <c r="V74" s="45"/>
      <c r="W74" s="74"/>
      <c r="X74" s="75"/>
      <c r="Y74" s="45"/>
      <c r="Z74" s="61"/>
      <c r="AA74" s="102"/>
      <c r="AB74" s="103"/>
      <c r="AC74" s="75"/>
      <c r="AD74" s="104"/>
      <c r="AE74" s="104"/>
      <c r="AF74" s="75"/>
      <c r="AG74" s="105"/>
      <c r="AH74" s="102"/>
      <c r="AI74" s="75"/>
      <c r="AJ74" s="75"/>
      <c r="AK74" s="75"/>
      <c r="AL74" s="108"/>
      <c r="AM74" s="131"/>
      <c r="AN74" s="131"/>
      <c r="AO74" s="131"/>
      <c r="AP74" s="131"/>
      <c r="AQ74" s="131"/>
      <c r="AR74" s="131"/>
      <c r="AS74" s="131"/>
      <c r="AT74" s="131"/>
      <c r="AU74" s="144"/>
    </row>
    <row r="75" spans="1:47" s="4" customFormat="1">
      <c r="A75" s="54"/>
      <c r="B75" s="51"/>
      <c r="C75" s="55" t="s">
        <v>8</v>
      </c>
      <c r="D75" s="49"/>
      <c r="E75" s="39"/>
      <c r="F75" s="44"/>
      <c r="G75" s="39"/>
      <c r="H75" s="39"/>
      <c r="I75" s="39"/>
      <c r="J75" s="39"/>
      <c r="K75" s="45"/>
      <c r="L75" s="61"/>
      <c r="M75" s="83"/>
      <c r="N75" s="84"/>
      <c r="O75" s="84"/>
      <c r="P75" s="84"/>
      <c r="Q75" s="84"/>
      <c r="R75" s="45"/>
      <c r="S75" s="115"/>
      <c r="T75" s="88"/>
      <c r="U75" s="45"/>
      <c r="V75" s="45"/>
      <c r="W75" s="77"/>
      <c r="X75" s="77"/>
      <c r="Y75" s="45"/>
      <c r="Z75" s="61"/>
      <c r="AA75" s="83"/>
      <c r="AB75" s="84"/>
      <c r="AC75" s="45"/>
      <c r="AD75" s="79"/>
      <c r="AE75" s="79"/>
      <c r="AF75" s="45"/>
      <c r="AG75" s="46"/>
      <c r="AH75" s="83"/>
      <c r="AI75" s="45"/>
      <c r="AJ75" s="45"/>
      <c r="AK75" s="45"/>
      <c r="AL75" s="108"/>
      <c r="AM75" s="131"/>
      <c r="AN75" s="131"/>
      <c r="AO75" s="131"/>
      <c r="AP75" s="131"/>
      <c r="AQ75" s="131"/>
      <c r="AR75" s="131"/>
      <c r="AS75" s="131"/>
      <c r="AT75" s="131"/>
      <c r="AU75" s="144"/>
    </row>
    <row r="76" spans="1:47" s="4" customFormat="1">
      <c r="A76" s="54"/>
      <c r="B76" s="51"/>
      <c r="C76" s="55" t="s">
        <v>8</v>
      </c>
      <c r="D76" s="49"/>
      <c r="E76" s="39"/>
      <c r="F76" s="44"/>
      <c r="G76" s="39"/>
      <c r="H76" s="39"/>
      <c r="I76" s="39"/>
      <c r="J76" s="39"/>
      <c r="K76" s="45"/>
      <c r="L76" s="61"/>
      <c r="M76" s="83"/>
      <c r="N76" s="84"/>
      <c r="O76" s="84"/>
      <c r="P76" s="84"/>
      <c r="Q76" s="84"/>
      <c r="R76" s="45"/>
      <c r="S76" s="115"/>
      <c r="T76" s="88"/>
      <c r="U76" s="45"/>
      <c r="V76" s="45"/>
      <c r="W76" s="84"/>
      <c r="X76" s="84"/>
      <c r="Y76" s="45"/>
      <c r="Z76" s="61"/>
      <c r="AA76" s="83"/>
      <c r="AB76" s="84"/>
      <c r="AC76" s="45"/>
      <c r="AD76" s="79"/>
      <c r="AE76" s="79"/>
      <c r="AF76" s="45"/>
      <c r="AG76" s="46"/>
      <c r="AH76" s="83"/>
      <c r="AI76" s="45"/>
      <c r="AJ76" s="45"/>
      <c r="AK76" s="45"/>
      <c r="AL76" s="108"/>
      <c r="AM76" s="131"/>
      <c r="AN76" s="131"/>
      <c r="AO76" s="131"/>
      <c r="AP76" s="131"/>
      <c r="AQ76" s="131"/>
      <c r="AR76" s="131"/>
      <c r="AS76" s="131"/>
      <c r="AT76" s="131"/>
      <c r="AU76" s="144"/>
    </row>
    <row r="77" spans="1:47" s="4" customFormat="1">
      <c r="A77" s="54"/>
      <c r="B77" s="51"/>
      <c r="C77" s="55"/>
      <c r="D77" s="49"/>
      <c r="E77" s="39"/>
      <c r="F77" s="44"/>
      <c r="G77" s="39"/>
      <c r="H77" s="39"/>
      <c r="I77" s="39"/>
      <c r="J77" s="39"/>
      <c r="K77" s="45"/>
      <c r="L77" s="61"/>
      <c r="M77" s="83"/>
      <c r="N77" s="84"/>
      <c r="O77" s="84"/>
      <c r="P77" s="84"/>
      <c r="Q77" s="84"/>
      <c r="R77" s="45"/>
      <c r="S77" s="115"/>
      <c r="T77" s="88"/>
      <c r="U77" s="45"/>
      <c r="V77" s="45"/>
      <c r="W77" s="84"/>
      <c r="X77" s="84"/>
      <c r="Y77" s="45"/>
      <c r="Z77" s="61"/>
      <c r="AA77" s="83"/>
      <c r="AB77" s="84"/>
      <c r="AC77" s="45"/>
      <c r="AD77" s="79"/>
      <c r="AE77" s="79"/>
      <c r="AF77" s="45"/>
      <c r="AG77" s="46"/>
      <c r="AH77" s="83"/>
      <c r="AI77" s="45"/>
      <c r="AJ77" s="45"/>
      <c r="AK77" s="45"/>
      <c r="AL77" s="108"/>
      <c r="AM77" s="131"/>
      <c r="AN77" s="131"/>
      <c r="AO77" s="131"/>
      <c r="AP77" s="131"/>
      <c r="AQ77" s="131"/>
      <c r="AR77" s="131"/>
      <c r="AS77" s="131"/>
      <c r="AT77" s="131"/>
      <c r="AU77" s="144"/>
    </row>
    <row r="78" spans="1:47" s="3" customFormat="1" ht="13.5" customHeight="1" thickBot="1">
      <c r="A78" s="57"/>
      <c r="B78" s="33" t="s">
        <v>46</v>
      </c>
      <c r="C78" s="58">
        <f>SUM(C69:C77)/2</f>
        <v>11250</v>
      </c>
      <c r="D78" s="50"/>
      <c r="E78" s="33"/>
      <c r="F78" s="34">
        <f>SUM(F69:F77)/2</f>
        <v>11250</v>
      </c>
      <c r="G78" s="35">
        <f>SUM(G69:G77)</f>
        <v>2.9624999999999999</v>
      </c>
      <c r="H78" s="35">
        <f>SUM(H69:H77)</f>
        <v>2.9624999999999999</v>
      </c>
      <c r="I78" s="35">
        <f>SUM(I69:I77)</f>
        <v>16.875</v>
      </c>
      <c r="J78" s="35">
        <f>I78*52</f>
        <v>877.5</v>
      </c>
      <c r="K78" s="37"/>
      <c r="L78" s="62">
        <f>SUM(L69:L77)</f>
        <v>0</v>
      </c>
      <c r="M78" s="68"/>
      <c r="N78" s="69"/>
      <c r="O78" s="70">
        <f>SUM(O69:O77)</f>
        <v>11250</v>
      </c>
      <c r="P78" s="71">
        <f>SUM(P69:P77)</f>
        <v>1.875</v>
      </c>
      <c r="Q78" s="72">
        <f>SUM(Q69:Q77)</f>
        <v>97.5</v>
      </c>
      <c r="R78" s="73"/>
      <c r="S78" s="129">
        <f>SUM(S69:S77)</f>
        <v>0</v>
      </c>
      <c r="T78" s="78"/>
      <c r="U78" s="73"/>
      <c r="V78" s="70">
        <f>SUM(V69:V77)</f>
        <v>0</v>
      </c>
      <c r="W78" s="71">
        <f>SUM(W69:W77)</f>
        <v>0</v>
      </c>
      <c r="X78" s="71">
        <f>SUM(X69:X77)</f>
        <v>0</v>
      </c>
      <c r="Y78" s="73"/>
      <c r="Z78" s="96">
        <f>SUM(Z69:Z77)</f>
        <v>0</v>
      </c>
      <c r="AA78" s="98"/>
      <c r="AB78" s="99"/>
      <c r="AC78" s="34">
        <f>SUM(AC69:AC77)</f>
        <v>11250</v>
      </c>
      <c r="AD78" s="35">
        <f>SUM(AD69:AD77)</f>
        <v>34.615384615384613</v>
      </c>
      <c r="AE78" s="35">
        <f>SUM(AE69:AE77)</f>
        <v>34.615384615384613</v>
      </c>
      <c r="AF78" s="100"/>
      <c r="AG78" s="36">
        <f>SUM(AG69:AG77)</f>
        <v>0</v>
      </c>
      <c r="AH78" s="98"/>
      <c r="AI78" s="100"/>
      <c r="AJ78" s="64">
        <f>SUM(AJ69:AJ77)</f>
        <v>4</v>
      </c>
      <c r="AK78" s="100"/>
      <c r="AL78" s="36">
        <f>SUM(AL69:AL72)</f>
        <v>0</v>
      </c>
      <c r="AN78" s="131"/>
      <c r="AO78" s="131"/>
      <c r="AP78" s="131"/>
      <c r="AQ78" s="131"/>
      <c r="AR78" s="131"/>
      <c r="AS78" s="131"/>
      <c r="AT78" s="131"/>
      <c r="AU78" s="144"/>
    </row>
    <row r="79" spans="1:47" s="4" customFormat="1">
      <c r="A79" s="139"/>
      <c r="B79" s="131"/>
      <c r="C79" s="21"/>
      <c r="D79" s="131"/>
      <c r="E79" s="131"/>
      <c r="F79" s="21"/>
      <c r="G79" s="140"/>
      <c r="H79" s="140"/>
      <c r="I79" s="140"/>
      <c r="J79" s="140"/>
      <c r="K79" s="141"/>
      <c r="L79" s="141"/>
      <c r="M79" s="131"/>
      <c r="N79" s="131"/>
      <c r="O79" s="131"/>
      <c r="P79" s="131"/>
      <c r="Q79" s="131"/>
      <c r="R79" s="141"/>
      <c r="S79" s="142"/>
      <c r="T79" s="141"/>
      <c r="U79" s="141"/>
      <c r="V79" s="141"/>
      <c r="W79" s="131"/>
      <c r="X79" s="131"/>
      <c r="Y79" s="141"/>
      <c r="Z79" s="141"/>
      <c r="AA79"/>
      <c r="AB79"/>
      <c r="AC79" s="7"/>
      <c r="AD79" s="2"/>
      <c r="AE79" s="2"/>
      <c r="AF79" s="7"/>
      <c r="AG79" s="7"/>
      <c r="AH79"/>
      <c r="AI79" s="7"/>
      <c r="AJ79" s="7"/>
      <c r="AK79" s="7"/>
      <c r="AL79" s="143"/>
      <c r="AM79" s="131"/>
      <c r="AN79" s="131"/>
      <c r="AO79" s="131"/>
      <c r="AP79" s="131"/>
      <c r="AQ79" s="131"/>
      <c r="AR79" s="131"/>
      <c r="AS79" s="3"/>
      <c r="AT79" s="3"/>
      <c r="AU79" s="1"/>
    </row>
    <row r="80" spans="1:47">
      <c r="AN80" s="131"/>
      <c r="AO80" s="131"/>
      <c r="AP80" s="131"/>
      <c r="AQ80" s="131"/>
      <c r="AR80" s="131"/>
      <c r="AS80" s="131"/>
      <c r="AT80" s="131"/>
      <c r="AU80" s="144"/>
    </row>
    <row r="81" spans="1:47" s="9" customFormat="1" ht="15.75">
      <c r="A81" s="13" t="s">
        <v>55</v>
      </c>
      <c r="B81" s="16"/>
      <c r="C81" s="12"/>
      <c r="D81" s="132" t="s">
        <v>2</v>
      </c>
      <c r="E81" s="132"/>
      <c r="F81" s="132"/>
      <c r="G81" s="132"/>
      <c r="H81" s="132"/>
      <c r="I81" s="132"/>
      <c r="J81" s="132"/>
      <c r="K81" s="132"/>
      <c r="L81" s="133"/>
      <c r="M81" s="134" t="s">
        <v>3</v>
      </c>
      <c r="N81" s="132"/>
      <c r="O81" s="132"/>
      <c r="P81" s="132"/>
      <c r="Q81" s="132"/>
      <c r="R81" s="132"/>
      <c r="S81" s="133"/>
      <c r="T81" s="132" t="s">
        <v>4</v>
      </c>
      <c r="U81" s="132"/>
      <c r="V81" s="132"/>
      <c r="W81" s="135"/>
      <c r="X81" s="135"/>
      <c r="Y81" s="132"/>
      <c r="Z81" s="133"/>
      <c r="AA81" s="134" t="s">
        <v>5</v>
      </c>
      <c r="AB81" s="132"/>
      <c r="AC81" s="132"/>
      <c r="AD81" s="132"/>
      <c r="AE81" s="132"/>
      <c r="AF81" s="132"/>
      <c r="AG81" s="133"/>
      <c r="AH81" s="134" t="s">
        <v>6</v>
      </c>
      <c r="AI81" s="132"/>
      <c r="AJ81" s="132"/>
      <c r="AK81" s="132"/>
      <c r="AL81" s="133"/>
      <c r="AN81" s="3"/>
      <c r="AO81" s="3"/>
      <c r="AP81" s="3"/>
      <c r="AQ81" s="3"/>
      <c r="AR81" s="3"/>
      <c r="AS81"/>
      <c r="AT81"/>
      <c r="AU81" s="119"/>
    </row>
    <row r="82" spans="1:47" s="9" customFormat="1" ht="15.75">
      <c r="A82" s="13" t="s">
        <v>7</v>
      </c>
      <c r="B82" s="20">
        <v>860</v>
      </c>
      <c r="C82" s="12" t="s">
        <v>8</v>
      </c>
      <c r="D82" s="17"/>
      <c r="E82" s="17"/>
      <c r="F82" s="17"/>
      <c r="G82" s="17"/>
      <c r="H82" s="17"/>
      <c r="I82" s="17"/>
      <c r="J82" s="17"/>
      <c r="K82" s="17"/>
      <c r="L82" s="18"/>
      <c r="M82" s="24" t="s">
        <v>8</v>
      </c>
      <c r="N82" s="25"/>
      <c r="O82" s="25"/>
      <c r="P82" s="25"/>
      <c r="Q82" s="25"/>
      <c r="R82" s="25"/>
      <c r="S82" s="127" t="s">
        <v>8</v>
      </c>
      <c r="T82" s="24" t="s">
        <v>8</v>
      </c>
      <c r="U82" s="25"/>
      <c r="V82" s="25"/>
      <c r="W82" s="25"/>
      <c r="X82" s="25"/>
      <c r="Y82" s="25"/>
      <c r="Z82" s="26" t="s">
        <v>8</v>
      </c>
      <c r="AA82" s="19"/>
      <c r="AB82" s="17"/>
      <c r="AC82" s="17"/>
      <c r="AD82" s="17"/>
      <c r="AE82" s="17"/>
      <c r="AF82" s="17"/>
      <c r="AG82" s="18"/>
      <c r="AH82" s="19"/>
      <c r="AI82" s="17"/>
      <c r="AJ82" s="17"/>
      <c r="AK82" s="17"/>
      <c r="AL82" s="18"/>
      <c r="AN82" s="131"/>
      <c r="AO82" s="131"/>
      <c r="AP82" s="131"/>
      <c r="AQ82" s="131"/>
      <c r="AR82" s="131"/>
      <c r="AU82" s="120"/>
    </row>
    <row r="83" spans="1:47" s="9" customFormat="1" ht="16.5" thickBot="1">
      <c r="A83" s="13"/>
      <c r="B83" s="16"/>
      <c r="C83" s="12"/>
      <c r="D83" s="17"/>
      <c r="E83" s="17"/>
      <c r="F83" s="17"/>
      <c r="G83" s="17"/>
      <c r="H83" s="17"/>
      <c r="I83" s="17"/>
      <c r="J83" s="17"/>
      <c r="K83" s="17"/>
      <c r="L83" s="18"/>
      <c r="M83" s="24" t="s">
        <v>8</v>
      </c>
      <c r="N83" s="25"/>
      <c r="O83" s="25"/>
      <c r="P83" s="25"/>
      <c r="Q83" s="25"/>
      <c r="R83" s="25"/>
      <c r="S83" s="127" t="s">
        <v>8</v>
      </c>
      <c r="T83" s="24" t="s">
        <v>8</v>
      </c>
      <c r="U83" s="25"/>
      <c r="V83" s="25"/>
      <c r="W83" s="25"/>
      <c r="X83" s="25"/>
      <c r="Y83" s="25"/>
      <c r="Z83" s="26" t="s">
        <v>8</v>
      </c>
      <c r="AA83" s="19"/>
      <c r="AB83" s="17"/>
      <c r="AC83" s="17"/>
      <c r="AD83" s="17"/>
      <c r="AE83" s="17"/>
      <c r="AF83" s="17"/>
      <c r="AG83" s="18"/>
      <c r="AH83" s="19"/>
      <c r="AI83" s="17"/>
      <c r="AJ83" s="17"/>
      <c r="AK83" s="17"/>
      <c r="AL83" s="18"/>
      <c r="AN83" s="131"/>
      <c r="AO83" s="131"/>
      <c r="AP83" s="131"/>
      <c r="AQ83" s="131"/>
      <c r="AR83" s="131"/>
      <c r="AU83" s="120"/>
    </row>
    <row r="84" spans="1:47" s="1" customFormat="1" ht="15.75">
      <c r="A84" s="52"/>
      <c r="B84" s="28" t="s">
        <v>10</v>
      </c>
      <c r="C84" s="53" t="s">
        <v>11</v>
      </c>
      <c r="D84" s="47" t="s">
        <v>12</v>
      </c>
      <c r="E84" s="28" t="s">
        <v>13</v>
      </c>
      <c r="F84" s="29" t="s">
        <v>14</v>
      </c>
      <c r="G84" s="30" t="s">
        <v>43</v>
      </c>
      <c r="H84" s="30" t="s">
        <v>52</v>
      </c>
      <c r="I84" s="30" t="s">
        <v>16</v>
      </c>
      <c r="J84" s="30" t="s">
        <v>17</v>
      </c>
      <c r="K84" s="31" t="s">
        <v>18</v>
      </c>
      <c r="L84" s="59" t="s">
        <v>19</v>
      </c>
      <c r="M84" s="65" t="s">
        <v>12</v>
      </c>
      <c r="N84" s="66" t="s">
        <v>13</v>
      </c>
      <c r="O84" s="66" t="s">
        <v>20</v>
      </c>
      <c r="P84" s="66" t="s">
        <v>21</v>
      </c>
      <c r="Q84" s="66" t="s">
        <v>22</v>
      </c>
      <c r="R84" s="67" t="s">
        <v>18</v>
      </c>
      <c r="S84" s="128" t="s">
        <v>19</v>
      </c>
      <c r="T84" s="65" t="s">
        <v>12</v>
      </c>
      <c r="U84" s="66" t="s">
        <v>13</v>
      </c>
      <c r="V84" s="66" t="s">
        <v>20</v>
      </c>
      <c r="W84" s="89" t="s">
        <v>21</v>
      </c>
      <c r="X84" s="89" t="s">
        <v>22</v>
      </c>
      <c r="Y84" s="67" t="s">
        <v>18</v>
      </c>
      <c r="Z84" s="95" t="s">
        <v>19</v>
      </c>
      <c r="AA84" s="27" t="s">
        <v>12</v>
      </c>
      <c r="AB84" s="28" t="s">
        <v>13</v>
      </c>
      <c r="AC84" s="28" t="s">
        <v>20</v>
      </c>
      <c r="AD84" s="30" t="s">
        <v>21</v>
      </c>
      <c r="AE84" s="30" t="s">
        <v>22</v>
      </c>
      <c r="AF84" s="31" t="s">
        <v>18</v>
      </c>
      <c r="AG84" s="32" t="s">
        <v>19</v>
      </c>
      <c r="AH84" s="27" t="s">
        <v>12</v>
      </c>
      <c r="AI84" s="28" t="s">
        <v>23</v>
      </c>
      <c r="AJ84" s="28" t="s">
        <v>22</v>
      </c>
      <c r="AK84" s="31" t="s">
        <v>18</v>
      </c>
      <c r="AL84" s="32" t="s">
        <v>19</v>
      </c>
      <c r="AN84" s="131"/>
      <c r="AO84" s="131"/>
      <c r="AP84" s="131"/>
      <c r="AQ84" s="131"/>
      <c r="AR84" s="131"/>
      <c r="AS84" s="9"/>
      <c r="AT84" s="9"/>
      <c r="AU84" s="120"/>
    </row>
    <row r="85" spans="1:47" s="4" customFormat="1" ht="13.5" customHeight="1">
      <c r="A85" s="54" t="s">
        <v>25</v>
      </c>
      <c r="B85" s="51" t="s">
        <v>56</v>
      </c>
      <c r="C85" s="55">
        <v>21500</v>
      </c>
      <c r="D85" s="48">
        <v>254</v>
      </c>
      <c r="E85" s="40">
        <v>6000</v>
      </c>
      <c r="F85" s="41">
        <f>C85</f>
        <v>21500</v>
      </c>
      <c r="G85" s="42">
        <f>F85/E85</f>
        <v>3.5833333333333335</v>
      </c>
      <c r="H85" s="38"/>
      <c r="I85" s="38">
        <f>G85*5</f>
        <v>17.916666666666668</v>
      </c>
      <c r="J85" s="38">
        <f t="shared" ref="J85:J86" si="15">I85*52</f>
        <v>931.66666666666674</v>
      </c>
      <c r="K85" s="43"/>
      <c r="L85" s="60">
        <f t="shared" ref="L85:L86" si="16">J85*K85</f>
        <v>0</v>
      </c>
      <c r="M85" s="80" t="s">
        <v>8</v>
      </c>
      <c r="N85" s="81" t="s">
        <v>8</v>
      </c>
      <c r="O85" s="82" t="s">
        <v>8</v>
      </c>
      <c r="P85" s="79" t="s">
        <v>8</v>
      </c>
      <c r="Q85" s="79" t="s">
        <v>8</v>
      </c>
      <c r="R85" s="81"/>
      <c r="S85" s="115" t="s">
        <v>8</v>
      </c>
      <c r="T85" s="86">
        <v>52</v>
      </c>
      <c r="U85" s="81">
        <f>+$AR$16</f>
        <v>7000</v>
      </c>
      <c r="V85" s="82">
        <f>C85</f>
        <v>21500</v>
      </c>
      <c r="W85" s="79">
        <f>V85/U85</f>
        <v>3.0714285714285716</v>
      </c>
      <c r="X85" s="79">
        <f>W85*T85</f>
        <v>159.71428571428572</v>
      </c>
      <c r="Y85" s="87">
        <v>26.33</v>
      </c>
      <c r="Z85" s="61">
        <f>X85*Y85</f>
        <v>4205.2771428571432</v>
      </c>
      <c r="AA85" s="80">
        <f>+$AR$20</f>
        <v>1</v>
      </c>
      <c r="AB85" s="81">
        <v>325</v>
      </c>
      <c r="AC85" s="82">
        <f>F85</f>
        <v>21500</v>
      </c>
      <c r="AD85" s="79">
        <f>AC85/AB85</f>
        <v>66.15384615384616</v>
      </c>
      <c r="AE85" s="79">
        <f>AD85*AA85</f>
        <v>66.15384615384616</v>
      </c>
      <c r="AF85" s="87"/>
      <c r="AG85" s="46">
        <f>AE85*AF85</f>
        <v>0</v>
      </c>
      <c r="AH85" s="80">
        <v>1</v>
      </c>
      <c r="AI85" s="106">
        <v>4</v>
      </c>
      <c r="AJ85" s="84">
        <f>AH85*AI85</f>
        <v>4</v>
      </c>
      <c r="AK85" s="87"/>
      <c r="AL85" s="46">
        <f>AJ85*AK85</f>
        <v>0</v>
      </c>
      <c r="AM85" s="131"/>
      <c r="AN85" s="131"/>
      <c r="AO85" s="131"/>
      <c r="AP85" s="131"/>
      <c r="AQ85" s="131"/>
      <c r="AR85" s="131"/>
      <c r="AS85" s="1"/>
      <c r="AT85" s="1"/>
      <c r="AU85" s="1"/>
    </row>
    <row r="86" spans="1:47" s="4" customFormat="1" ht="13.5" customHeight="1">
      <c r="A86" s="54"/>
      <c r="B86" s="51" t="s">
        <v>56</v>
      </c>
      <c r="C86" s="55">
        <v>21500</v>
      </c>
      <c r="D86" s="48">
        <v>52</v>
      </c>
      <c r="E86" s="40">
        <f>E85</f>
        <v>6000</v>
      </c>
      <c r="F86" s="41">
        <f t="shared" ref="F86:F90" si="17">C86</f>
        <v>21500</v>
      </c>
      <c r="G86" s="38" t="s">
        <v>8</v>
      </c>
      <c r="H86" s="42">
        <f>F86/E86</f>
        <v>3.5833333333333335</v>
      </c>
      <c r="I86" s="38">
        <f>H86</f>
        <v>3.5833333333333335</v>
      </c>
      <c r="J86" s="38">
        <f t="shared" si="15"/>
        <v>186.33333333333334</v>
      </c>
      <c r="K86" s="43"/>
      <c r="L86" s="60">
        <f t="shared" si="16"/>
        <v>0</v>
      </c>
      <c r="M86" s="83"/>
      <c r="N86" s="81"/>
      <c r="O86" s="84"/>
      <c r="P86" s="84"/>
      <c r="Q86" s="84"/>
      <c r="R86" s="81"/>
      <c r="S86" s="115"/>
      <c r="T86" s="83" t="s">
        <v>8</v>
      </c>
      <c r="U86" s="84" t="s">
        <v>8</v>
      </c>
      <c r="V86" s="82" t="s">
        <v>8</v>
      </c>
      <c r="W86" s="79" t="s">
        <v>8</v>
      </c>
      <c r="X86" s="79" t="s">
        <v>8</v>
      </c>
      <c r="Y86" s="45" t="s">
        <v>8</v>
      </c>
      <c r="Z86" s="118">
        <v>9134.6200000000008</v>
      </c>
      <c r="AA86" s="83"/>
      <c r="AB86" s="84"/>
      <c r="AC86" s="84"/>
      <c r="AD86" s="79"/>
      <c r="AE86" s="79"/>
      <c r="AF86" s="45"/>
      <c r="AG86" s="46"/>
      <c r="AH86" s="83"/>
      <c r="AI86" s="84"/>
      <c r="AJ86" s="84" t="s">
        <v>8</v>
      </c>
      <c r="AK86" s="45"/>
      <c r="AL86" s="46"/>
      <c r="AM86" s="131"/>
      <c r="AN86"/>
      <c r="AO86"/>
      <c r="AP86"/>
      <c r="AQ86"/>
      <c r="AR86"/>
      <c r="AS86" s="131"/>
      <c r="AT86" s="131"/>
      <c r="AU86" s="144"/>
    </row>
    <row r="87" spans="1:47" s="4" customFormat="1" ht="13.5" customHeight="1">
      <c r="A87" s="54" t="s">
        <v>29</v>
      </c>
      <c r="B87" s="51" t="s">
        <v>8</v>
      </c>
      <c r="C87" s="55" t="s">
        <v>8</v>
      </c>
      <c r="D87" s="48">
        <v>254</v>
      </c>
      <c r="E87" s="40" t="s">
        <v>8</v>
      </c>
      <c r="F87" s="41" t="str">
        <f t="shared" si="17"/>
        <v xml:space="preserve"> </v>
      </c>
      <c r="G87" s="38">
        <v>0.15</v>
      </c>
      <c r="H87" s="38"/>
      <c r="I87" s="38" t="s">
        <v>8</v>
      </c>
      <c r="J87" s="38" t="s">
        <v>8</v>
      </c>
      <c r="K87" s="43"/>
      <c r="L87" s="60">
        <f>D87*G87*K87</f>
        <v>0</v>
      </c>
      <c r="M87" s="83" t="s">
        <v>8</v>
      </c>
      <c r="N87" s="84"/>
      <c r="O87" s="84"/>
      <c r="P87" s="84"/>
      <c r="Q87" s="84"/>
      <c r="R87" s="45"/>
      <c r="S87" s="115" t="s">
        <v>8</v>
      </c>
      <c r="T87" s="80" t="s">
        <v>8</v>
      </c>
      <c r="U87" s="81" t="s">
        <v>8</v>
      </c>
      <c r="V87" s="82" t="str">
        <f>F87</f>
        <v xml:space="preserve"> </v>
      </c>
      <c r="W87" s="79" t="s">
        <v>8</v>
      </c>
      <c r="X87" s="79" t="s">
        <v>8</v>
      </c>
      <c r="Y87" s="87" t="s">
        <v>8</v>
      </c>
      <c r="Z87" s="61" t="s">
        <v>8</v>
      </c>
      <c r="AA87" s="80" t="s">
        <v>8</v>
      </c>
      <c r="AB87" s="81" t="s">
        <v>8</v>
      </c>
      <c r="AC87" s="82" t="str">
        <f>C87</f>
        <v xml:space="preserve"> </v>
      </c>
      <c r="AD87" s="79" t="s">
        <v>8</v>
      </c>
      <c r="AE87" s="79" t="s">
        <v>8</v>
      </c>
      <c r="AF87" s="87" t="s">
        <v>8</v>
      </c>
      <c r="AG87" s="46" t="s">
        <v>8</v>
      </c>
      <c r="AH87" s="80" t="s">
        <v>8</v>
      </c>
      <c r="AI87" s="106" t="s">
        <v>8</v>
      </c>
      <c r="AJ87" s="84" t="s">
        <v>8</v>
      </c>
      <c r="AK87" s="87" t="s">
        <v>8</v>
      </c>
      <c r="AL87" s="46" t="s">
        <v>8</v>
      </c>
      <c r="AM87" s="131"/>
      <c r="AN87"/>
      <c r="AO87"/>
      <c r="AP87"/>
      <c r="AQ87"/>
      <c r="AR87"/>
      <c r="AS87" s="131"/>
      <c r="AT87" s="131"/>
      <c r="AU87" s="144"/>
    </row>
    <row r="88" spans="1:47" s="4" customFormat="1" ht="13.5" customHeight="1">
      <c r="A88" s="54"/>
      <c r="B88" s="51"/>
      <c r="C88" s="55" t="s">
        <v>8</v>
      </c>
      <c r="D88" s="48">
        <v>102</v>
      </c>
      <c r="E88" s="40" t="s">
        <v>8</v>
      </c>
      <c r="F88" s="41" t="str">
        <f t="shared" si="17"/>
        <v xml:space="preserve"> </v>
      </c>
      <c r="G88" s="38" t="s">
        <v>8</v>
      </c>
      <c r="H88" s="38">
        <v>0.15</v>
      </c>
      <c r="I88" s="38" t="s">
        <v>8</v>
      </c>
      <c r="J88" s="38" t="s">
        <v>8</v>
      </c>
      <c r="K88" s="43"/>
      <c r="L88" s="60">
        <f>D88*H88*K88</f>
        <v>0</v>
      </c>
      <c r="M88" s="83"/>
      <c r="N88" s="84"/>
      <c r="O88" s="84"/>
      <c r="P88" s="84"/>
      <c r="Q88" s="84"/>
      <c r="R88" s="45"/>
      <c r="S88" s="115"/>
      <c r="T88" s="83"/>
      <c r="U88" s="84"/>
      <c r="V88" s="84"/>
      <c r="W88" s="45"/>
      <c r="X88" s="45"/>
      <c r="Y88" s="45"/>
      <c r="Z88" s="61"/>
      <c r="AA88" s="83"/>
      <c r="AB88" s="84"/>
      <c r="AC88" s="45"/>
      <c r="AD88" s="79"/>
      <c r="AE88" s="79"/>
      <c r="AF88" s="45"/>
      <c r="AG88" s="46"/>
      <c r="AH88" s="83"/>
      <c r="AI88" s="45"/>
      <c r="AJ88" s="84" t="s">
        <v>8</v>
      </c>
      <c r="AK88" s="45"/>
      <c r="AL88" s="46"/>
      <c r="AM88" s="131"/>
      <c r="AN88"/>
      <c r="AO88"/>
      <c r="AP88"/>
      <c r="AQ88"/>
      <c r="AR88"/>
      <c r="AS88" s="131"/>
      <c r="AT88" s="131"/>
      <c r="AU88" s="144"/>
    </row>
    <row r="89" spans="1:47" s="4" customFormat="1">
      <c r="A89" s="54" t="s">
        <v>8</v>
      </c>
      <c r="B89" s="51" t="s">
        <v>8</v>
      </c>
      <c r="C89" s="55" t="s">
        <v>8</v>
      </c>
      <c r="D89" s="48" t="s">
        <v>8</v>
      </c>
      <c r="E89" s="40" t="s">
        <v>8</v>
      </c>
      <c r="F89" s="41" t="str">
        <f t="shared" si="17"/>
        <v xml:space="preserve"> </v>
      </c>
      <c r="G89" s="38" t="s">
        <v>8</v>
      </c>
      <c r="H89" s="38" t="s">
        <v>8</v>
      </c>
      <c r="I89" s="38" t="s">
        <v>8</v>
      </c>
      <c r="J89" s="38" t="s">
        <v>8</v>
      </c>
      <c r="K89" s="43"/>
      <c r="L89" s="60" t="s">
        <v>8</v>
      </c>
      <c r="M89" s="83"/>
      <c r="N89" s="84"/>
      <c r="O89" s="84"/>
      <c r="P89" s="84"/>
      <c r="Q89" s="84"/>
      <c r="R89" s="45"/>
      <c r="S89" s="115"/>
      <c r="T89" s="88"/>
      <c r="U89" s="45"/>
      <c r="V89" s="45"/>
      <c r="W89" s="45"/>
      <c r="X89" s="45"/>
      <c r="Y89" s="45"/>
      <c r="Z89" s="61"/>
      <c r="AA89" s="80" t="s">
        <v>8</v>
      </c>
      <c r="AB89" s="81" t="s">
        <v>8</v>
      </c>
      <c r="AC89" s="101" t="str">
        <f>C89</f>
        <v xml:space="preserve"> </v>
      </c>
      <c r="AD89" s="79" t="s">
        <v>8</v>
      </c>
      <c r="AE89" s="79" t="s">
        <v>8</v>
      </c>
      <c r="AF89" s="87" t="s">
        <v>8</v>
      </c>
      <c r="AG89" s="46" t="s">
        <v>8</v>
      </c>
      <c r="AH89" s="83"/>
      <c r="AI89" s="45"/>
      <c r="AJ89" s="45"/>
      <c r="AK89" s="45"/>
      <c r="AL89" s="108"/>
      <c r="AM89" s="131"/>
      <c r="AN89"/>
      <c r="AO89"/>
      <c r="AP89"/>
      <c r="AQ89"/>
      <c r="AR89"/>
      <c r="AS89" s="131"/>
      <c r="AT89" s="131"/>
      <c r="AU89" s="144"/>
    </row>
    <row r="90" spans="1:47" s="4" customFormat="1">
      <c r="A90" s="54"/>
      <c r="B90" s="51"/>
      <c r="C90" s="55" t="s">
        <v>8</v>
      </c>
      <c r="D90" s="48" t="s">
        <v>8</v>
      </c>
      <c r="E90" s="40" t="s">
        <v>8</v>
      </c>
      <c r="F90" s="41" t="str">
        <f t="shared" si="17"/>
        <v xml:space="preserve"> </v>
      </c>
      <c r="G90" s="38" t="s">
        <v>8</v>
      </c>
      <c r="H90" s="38" t="s">
        <v>8</v>
      </c>
      <c r="I90" s="38" t="s">
        <v>8</v>
      </c>
      <c r="J90" s="38" t="s">
        <v>8</v>
      </c>
      <c r="K90" s="43"/>
      <c r="L90" s="60" t="s">
        <v>8</v>
      </c>
      <c r="M90" s="83"/>
      <c r="N90" s="84"/>
      <c r="O90" s="84"/>
      <c r="P90" s="84"/>
      <c r="Q90" s="84"/>
      <c r="R90" s="45"/>
      <c r="S90" s="115"/>
      <c r="T90" s="88"/>
      <c r="U90" s="45"/>
      <c r="V90" s="45"/>
      <c r="W90" s="74"/>
      <c r="X90" s="75"/>
      <c r="Y90" s="45"/>
      <c r="Z90" s="61"/>
      <c r="AA90" s="102"/>
      <c r="AB90" s="103"/>
      <c r="AC90" s="75"/>
      <c r="AD90" s="104"/>
      <c r="AE90" s="104"/>
      <c r="AF90" s="75"/>
      <c r="AG90" s="105"/>
      <c r="AH90" s="102"/>
      <c r="AI90" s="75"/>
      <c r="AJ90" s="75"/>
      <c r="AK90" s="75"/>
      <c r="AL90" s="108"/>
      <c r="AM90" s="131"/>
      <c r="AN90"/>
      <c r="AO90"/>
      <c r="AP90"/>
      <c r="AQ90"/>
      <c r="AR90"/>
      <c r="AS90" s="131"/>
      <c r="AT90" s="131"/>
      <c r="AU90" s="144"/>
    </row>
    <row r="91" spans="1:47" s="4" customFormat="1">
      <c r="A91" s="54"/>
      <c r="B91" s="51"/>
      <c r="C91" s="55" t="s">
        <v>8</v>
      </c>
      <c r="D91" s="49" t="s">
        <v>8</v>
      </c>
      <c r="E91" s="39"/>
      <c r="F91" s="44"/>
      <c r="G91" s="39"/>
      <c r="H91" s="39" t="s">
        <v>8</v>
      </c>
      <c r="I91" s="39"/>
      <c r="J91" s="39"/>
      <c r="K91" s="45"/>
      <c r="L91" s="61"/>
      <c r="M91" s="83"/>
      <c r="N91" s="84"/>
      <c r="O91" s="84"/>
      <c r="P91" s="84"/>
      <c r="Q91" s="84"/>
      <c r="R91" s="45"/>
      <c r="S91" s="115"/>
      <c r="T91" s="88"/>
      <c r="U91" s="45"/>
      <c r="V91" s="45"/>
      <c r="W91" s="77"/>
      <c r="X91" s="77"/>
      <c r="Y91" s="45"/>
      <c r="Z91" s="61"/>
      <c r="AA91" s="83"/>
      <c r="AB91" s="84"/>
      <c r="AC91" s="45"/>
      <c r="AD91" s="79"/>
      <c r="AE91" s="79"/>
      <c r="AF91" s="45"/>
      <c r="AG91" s="46"/>
      <c r="AH91" s="83"/>
      <c r="AI91" s="45"/>
      <c r="AJ91" s="45"/>
      <c r="AK91" s="45"/>
      <c r="AL91" s="108"/>
      <c r="AM91" s="131"/>
      <c r="AN91"/>
      <c r="AO91"/>
      <c r="AP91"/>
      <c r="AQ91"/>
      <c r="AR91"/>
      <c r="AS91" s="131"/>
      <c r="AT91" s="131"/>
      <c r="AU91" s="144"/>
    </row>
    <row r="92" spans="1:47" s="4" customFormat="1">
      <c r="A92" s="54"/>
      <c r="B92" s="51"/>
      <c r="C92" s="55" t="s">
        <v>8</v>
      </c>
      <c r="D92" s="49"/>
      <c r="E92" s="39"/>
      <c r="F92" s="44"/>
      <c r="G92" s="39"/>
      <c r="H92" s="39"/>
      <c r="I92" s="39"/>
      <c r="J92" s="39"/>
      <c r="K92" s="45"/>
      <c r="L92" s="61"/>
      <c r="M92" s="83"/>
      <c r="N92" s="84"/>
      <c r="O92" s="84"/>
      <c r="P92" s="84"/>
      <c r="Q92" s="84"/>
      <c r="R92" s="45"/>
      <c r="S92" s="115"/>
      <c r="T92" s="88"/>
      <c r="U92" s="45"/>
      <c r="V92" s="45"/>
      <c r="W92" s="84"/>
      <c r="X92" s="84"/>
      <c r="Y92" s="45"/>
      <c r="Z92" s="61"/>
      <c r="AA92" s="83"/>
      <c r="AB92" s="84"/>
      <c r="AC92" s="45"/>
      <c r="AD92" s="79"/>
      <c r="AE92" s="79"/>
      <c r="AF92" s="45"/>
      <c r="AG92" s="46"/>
      <c r="AH92" s="83"/>
      <c r="AI92" s="45"/>
      <c r="AJ92" s="45"/>
      <c r="AK92" s="45"/>
      <c r="AL92" s="108"/>
      <c r="AM92" s="131"/>
      <c r="AN92"/>
      <c r="AO92"/>
      <c r="AP92"/>
      <c r="AQ92"/>
      <c r="AR92"/>
      <c r="AS92" s="131"/>
      <c r="AT92" s="131"/>
      <c r="AU92" s="144"/>
    </row>
    <row r="93" spans="1:47" s="4" customFormat="1">
      <c r="A93" s="54"/>
      <c r="B93" s="51"/>
      <c r="C93" s="55"/>
      <c r="D93" s="49"/>
      <c r="E93" s="39"/>
      <c r="F93" s="44"/>
      <c r="G93" s="39"/>
      <c r="H93" s="39"/>
      <c r="I93" s="39"/>
      <c r="J93" s="39"/>
      <c r="K93" s="45"/>
      <c r="L93" s="61"/>
      <c r="M93" s="83"/>
      <c r="N93" s="84"/>
      <c r="O93" s="84"/>
      <c r="P93" s="84"/>
      <c r="Q93" s="84"/>
      <c r="R93" s="45"/>
      <c r="S93" s="115"/>
      <c r="T93" s="88"/>
      <c r="U93" s="45"/>
      <c r="V93" s="45"/>
      <c r="W93" s="84"/>
      <c r="X93" s="84"/>
      <c r="Y93" s="45"/>
      <c r="Z93" s="61"/>
      <c r="AA93" s="83"/>
      <c r="AB93" s="84"/>
      <c r="AC93" s="45"/>
      <c r="AD93" s="79"/>
      <c r="AE93" s="79"/>
      <c r="AF93" s="45"/>
      <c r="AG93" s="46"/>
      <c r="AH93" s="83"/>
      <c r="AI93" s="45"/>
      <c r="AJ93" s="45"/>
      <c r="AK93" s="45"/>
      <c r="AL93" s="108"/>
      <c r="AM93" s="131"/>
      <c r="AN93"/>
      <c r="AO93"/>
      <c r="AP93"/>
      <c r="AQ93"/>
      <c r="AR93"/>
      <c r="AS93" s="131"/>
      <c r="AT93" s="131"/>
      <c r="AU93" s="144"/>
    </row>
    <row r="94" spans="1:47" s="3" customFormat="1" ht="13.5" customHeight="1" thickBot="1">
      <c r="A94" s="57"/>
      <c r="B94" s="33" t="s">
        <v>46</v>
      </c>
      <c r="C94" s="58">
        <f>SUM(C85:C93)/2</f>
        <v>21500</v>
      </c>
      <c r="D94" s="50"/>
      <c r="E94" s="33"/>
      <c r="F94" s="34" t="s">
        <v>8</v>
      </c>
      <c r="G94" s="35">
        <f>SUM(G85:G93)</f>
        <v>3.7333333333333334</v>
      </c>
      <c r="H94" s="35">
        <f>SUM(H85:H93)</f>
        <v>3.7333333333333334</v>
      </c>
      <c r="I94" s="35">
        <f>SUM(I85:I93)</f>
        <v>21.5</v>
      </c>
      <c r="J94" s="35">
        <f>I94*52</f>
        <v>1118</v>
      </c>
      <c r="K94" s="37"/>
      <c r="L94" s="62">
        <f>SUM(L85:L93)</f>
        <v>0</v>
      </c>
      <c r="M94" s="68"/>
      <c r="N94" s="69"/>
      <c r="O94" s="70">
        <f>SUM(O85:O93)</f>
        <v>0</v>
      </c>
      <c r="P94" s="71">
        <f>SUM(P85:P93)</f>
        <v>0</v>
      </c>
      <c r="Q94" s="72">
        <f>SUM(Q85:Q93)</f>
        <v>0</v>
      </c>
      <c r="R94" s="73"/>
      <c r="S94" s="129">
        <f>SUM(S85:S93)</f>
        <v>0</v>
      </c>
      <c r="T94" s="78"/>
      <c r="U94" s="73"/>
      <c r="V94" s="70">
        <f>SUM(V85:V93)</f>
        <v>21500</v>
      </c>
      <c r="W94" s="71">
        <f>SUM(W85:W93)</f>
        <v>3.0714285714285716</v>
      </c>
      <c r="X94" s="71">
        <f>SUM(X85:X93)</f>
        <v>159.71428571428572</v>
      </c>
      <c r="Y94" s="73"/>
      <c r="Z94" s="96">
        <f>SUM(Z85:Z93)</f>
        <v>13339.897142857144</v>
      </c>
      <c r="AA94" s="98"/>
      <c r="AB94" s="99"/>
      <c r="AC94" s="34">
        <f>SUM(AC85:AC93)</f>
        <v>21500</v>
      </c>
      <c r="AD94" s="35">
        <f>SUM(AD85:AD93)</f>
        <v>66.15384615384616</v>
      </c>
      <c r="AE94" s="35">
        <f>SUM(AE85:AE93)</f>
        <v>66.15384615384616</v>
      </c>
      <c r="AF94" s="100"/>
      <c r="AG94" s="36">
        <f>SUM(AG85:AG93)</f>
        <v>0</v>
      </c>
      <c r="AH94" s="98"/>
      <c r="AI94" s="100"/>
      <c r="AJ94" s="64">
        <f>SUM(AJ85:AJ93)</f>
        <v>4</v>
      </c>
      <c r="AK94" s="100"/>
      <c r="AL94" s="36">
        <f>SUM(AL85:AL88)</f>
        <v>0</v>
      </c>
      <c r="AN94"/>
      <c r="AO94"/>
      <c r="AP94"/>
      <c r="AQ94"/>
      <c r="AR94"/>
      <c r="AS94" s="131"/>
      <c r="AT94" s="131"/>
      <c r="AU94" s="144"/>
    </row>
    <row r="95" spans="1:47" s="4" customFormat="1">
      <c r="A95" s="139"/>
      <c r="B95" s="131"/>
      <c r="C95" s="21"/>
      <c r="D95" s="131"/>
      <c r="E95" s="131"/>
      <c r="F95" s="21"/>
      <c r="G95" s="140"/>
      <c r="H95" s="140"/>
      <c r="I95" s="140"/>
      <c r="J95" s="140"/>
      <c r="K95" s="141"/>
      <c r="L95" s="141"/>
      <c r="M95" s="131"/>
      <c r="N95" s="131"/>
      <c r="O95" s="131"/>
      <c r="P95" s="131"/>
      <c r="Q95" s="131"/>
      <c r="R95" s="141"/>
      <c r="S95" s="142"/>
      <c r="T95" s="141"/>
      <c r="U95" s="141"/>
      <c r="V95" s="141"/>
      <c r="W95" s="131"/>
      <c r="X95" s="131"/>
      <c r="Y95" s="141"/>
      <c r="Z95" s="141"/>
      <c r="AA95"/>
      <c r="AB95"/>
      <c r="AC95" s="7"/>
      <c r="AD95" s="2"/>
      <c r="AE95" s="2"/>
      <c r="AF95" s="7"/>
      <c r="AG95" s="7"/>
      <c r="AH95"/>
      <c r="AI95" s="7"/>
      <c r="AJ95" s="7"/>
      <c r="AK95" s="7"/>
      <c r="AL95" s="143"/>
      <c r="AM95" s="131"/>
      <c r="AN95"/>
      <c r="AO95"/>
      <c r="AP95"/>
      <c r="AQ95"/>
      <c r="AR95"/>
      <c r="AS95" s="3"/>
      <c r="AT95" s="3"/>
      <c r="AU95" s="1"/>
    </row>
    <row r="96" spans="1:47" s="4" customFormat="1">
      <c r="A96" s="139"/>
      <c r="B96" s="131"/>
      <c r="C96" s="21"/>
      <c r="D96" s="131"/>
      <c r="E96" s="131"/>
      <c r="F96" s="21"/>
      <c r="G96" s="140"/>
      <c r="H96" s="140"/>
      <c r="I96" s="140"/>
      <c r="J96" s="140"/>
      <c r="K96" s="141"/>
      <c r="L96" s="141"/>
      <c r="M96" s="131"/>
      <c r="N96" s="131"/>
      <c r="O96" s="131"/>
      <c r="P96" s="131"/>
      <c r="Q96" s="131"/>
      <c r="R96" s="141"/>
      <c r="S96" s="142"/>
      <c r="T96" s="141"/>
      <c r="U96" s="141"/>
      <c r="V96" s="141"/>
      <c r="W96" s="131"/>
      <c r="X96" s="131"/>
      <c r="Y96" s="141"/>
      <c r="Z96" s="141"/>
      <c r="AA96"/>
      <c r="AB96"/>
      <c r="AC96" s="7"/>
      <c r="AD96" s="2"/>
      <c r="AE96" s="2"/>
      <c r="AF96" s="7"/>
      <c r="AG96" s="7"/>
      <c r="AH96"/>
      <c r="AI96" s="7"/>
      <c r="AJ96" s="7"/>
      <c r="AK96" s="7"/>
      <c r="AL96" s="143"/>
      <c r="AM96" s="131"/>
      <c r="AN96"/>
      <c r="AO96"/>
      <c r="AP96"/>
      <c r="AQ96"/>
      <c r="AR96"/>
      <c r="AS96" s="131"/>
      <c r="AT96" s="131"/>
      <c r="AU96" s="144"/>
    </row>
    <row r="97" spans="1:47" s="4" customFormat="1" ht="15.75">
      <c r="A97" s="13" t="s">
        <v>57</v>
      </c>
      <c r="B97" s="16">
        <f>SUM(L110,S110,Z110,AG110,AL110)</f>
        <v>0</v>
      </c>
      <c r="C97" s="12"/>
      <c r="D97" s="132" t="s">
        <v>2</v>
      </c>
      <c r="E97" s="132"/>
      <c r="F97" s="132"/>
      <c r="G97" s="132"/>
      <c r="H97" s="132"/>
      <c r="I97" s="132"/>
      <c r="J97" s="132"/>
      <c r="K97" s="132"/>
      <c r="L97" s="133"/>
      <c r="M97" s="134" t="s">
        <v>3</v>
      </c>
      <c r="N97" s="132"/>
      <c r="O97" s="132"/>
      <c r="P97" s="132"/>
      <c r="Q97" s="132"/>
      <c r="R97" s="132"/>
      <c r="S97" s="133"/>
      <c r="T97" s="132" t="s">
        <v>4</v>
      </c>
      <c r="U97" s="132"/>
      <c r="V97" s="132"/>
      <c r="W97" s="135"/>
      <c r="X97" s="135"/>
      <c r="Y97" s="132"/>
      <c r="Z97" s="133"/>
      <c r="AA97" s="134" t="s">
        <v>5</v>
      </c>
      <c r="AB97" s="132"/>
      <c r="AC97" s="132"/>
      <c r="AD97" s="132"/>
      <c r="AE97" s="132"/>
      <c r="AF97" s="132"/>
      <c r="AG97" s="133"/>
      <c r="AH97" s="134" t="s">
        <v>6</v>
      </c>
      <c r="AI97" s="132"/>
      <c r="AJ97" s="132"/>
      <c r="AK97" s="132"/>
      <c r="AL97" s="133"/>
      <c r="AM97" s="131"/>
      <c r="AN97"/>
      <c r="AO97"/>
      <c r="AP97"/>
      <c r="AQ97"/>
      <c r="AR97"/>
      <c r="AS97" s="131"/>
      <c r="AT97" s="131"/>
      <c r="AU97" s="144"/>
    </row>
    <row r="98" spans="1:47" s="4" customFormat="1" ht="15.75">
      <c r="A98" s="13" t="s">
        <v>7</v>
      </c>
      <c r="B98" s="20">
        <v>732</v>
      </c>
      <c r="C98" s="12" t="s">
        <v>8</v>
      </c>
      <c r="D98" s="17"/>
      <c r="E98" s="17"/>
      <c r="F98" s="17"/>
      <c r="G98" s="17"/>
      <c r="H98" s="17"/>
      <c r="I98" s="17"/>
      <c r="J98" s="17"/>
      <c r="K98" s="17"/>
      <c r="L98" s="18"/>
      <c r="M98" s="24" t="s">
        <v>8</v>
      </c>
      <c r="N98" s="25"/>
      <c r="O98" s="25"/>
      <c r="P98" s="25"/>
      <c r="Q98" s="25"/>
      <c r="R98" s="25"/>
      <c r="S98" s="127" t="s">
        <v>8</v>
      </c>
      <c r="T98" s="24" t="s">
        <v>8</v>
      </c>
      <c r="U98" s="25"/>
      <c r="V98" s="25"/>
      <c r="W98" s="25"/>
      <c r="X98" s="25"/>
      <c r="Y98" s="25"/>
      <c r="Z98" s="26" t="s">
        <v>8</v>
      </c>
      <c r="AA98" s="19"/>
      <c r="AB98" s="17"/>
      <c r="AC98" s="17"/>
      <c r="AD98" s="17"/>
      <c r="AE98" s="17"/>
      <c r="AF98" s="17"/>
      <c r="AG98" s="18"/>
      <c r="AH98" s="19"/>
      <c r="AI98" s="17"/>
      <c r="AJ98" s="17"/>
      <c r="AK98" s="17"/>
      <c r="AL98" s="18"/>
      <c r="AM98" s="131"/>
      <c r="AN98"/>
      <c r="AO98"/>
      <c r="AP98"/>
      <c r="AQ98"/>
      <c r="AR98"/>
      <c r="AS98" s="131"/>
      <c r="AT98" s="131"/>
      <c r="AU98" s="144"/>
    </row>
    <row r="99" spans="1:47" s="4" customFormat="1" ht="16.5" thickBot="1">
      <c r="A99" s="13"/>
      <c r="B99" s="16"/>
      <c r="C99" s="12"/>
      <c r="D99" s="17"/>
      <c r="E99" s="17"/>
      <c r="F99" s="17"/>
      <c r="G99" s="17"/>
      <c r="H99" s="17"/>
      <c r="I99" s="17"/>
      <c r="J99" s="17"/>
      <c r="K99" s="17"/>
      <c r="L99" s="18"/>
      <c r="M99" s="24" t="s">
        <v>8</v>
      </c>
      <c r="N99" s="25"/>
      <c r="O99" s="25"/>
      <c r="P99" s="25"/>
      <c r="Q99" s="25"/>
      <c r="R99" s="25"/>
      <c r="S99" s="127" t="s">
        <v>8</v>
      </c>
      <c r="T99" s="24" t="s">
        <v>8</v>
      </c>
      <c r="U99" s="25"/>
      <c r="V99" s="25"/>
      <c r="W99" s="25"/>
      <c r="X99" s="25"/>
      <c r="Y99" s="25"/>
      <c r="Z99" s="26" t="s">
        <v>8</v>
      </c>
      <c r="AA99" s="19"/>
      <c r="AB99" s="17"/>
      <c r="AC99" s="17"/>
      <c r="AD99" s="17"/>
      <c r="AE99" s="17"/>
      <c r="AF99" s="17"/>
      <c r="AG99" s="18"/>
      <c r="AH99" s="19"/>
      <c r="AI99" s="17"/>
      <c r="AJ99" s="17"/>
      <c r="AK99" s="17"/>
      <c r="AL99" s="18"/>
      <c r="AM99" s="131"/>
      <c r="AN99"/>
      <c r="AO99"/>
      <c r="AP99"/>
      <c r="AQ99"/>
      <c r="AR99"/>
      <c r="AS99" s="131"/>
      <c r="AT99" s="131"/>
      <c r="AU99" s="144"/>
    </row>
    <row r="100" spans="1:47" s="4" customFormat="1">
      <c r="A100" s="52"/>
      <c r="B100" s="28" t="s">
        <v>10</v>
      </c>
      <c r="C100" s="53" t="s">
        <v>11</v>
      </c>
      <c r="D100" s="47" t="s">
        <v>12</v>
      </c>
      <c r="E100" s="28" t="s">
        <v>13</v>
      </c>
      <c r="F100" s="29" t="s">
        <v>14</v>
      </c>
      <c r="G100" s="30" t="s">
        <v>43</v>
      </c>
      <c r="H100" s="30" t="s">
        <v>52</v>
      </c>
      <c r="I100" s="30" t="s">
        <v>16</v>
      </c>
      <c r="J100" s="30" t="s">
        <v>17</v>
      </c>
      <c r="K100" s="31" t="s">
        <v>18</v>
      </c>
      <c r="L100" s="59" t="s">
        <v>19</v>
      </c>
      <c r="M100" s="65" t="s">
        <v>12</v>
      </c>
      <c r="N100" s="66" t="s">
        <v>13</v>
      </c>
      <c r="O100" s="66" t="s">
        <v>20</v>
      </c>
      <c r="P100" s="66" t="s">
        <v>21</v>
      </c>
      <c r="Q100" s="66" t="s">
        <v>22</v>
      </c>
      <c r="R100" s="67" t="s">
        <v>18</v>
      </c>
      <c r="S100" s="128" t="s">
        <v>19</v>
      </c>
      <c r="T100" s="65" t="s">
        <v>12</v>
      </c>
      <c r="U100" s="66" t="s">
        <v>13</v>
      </c>
      <c r="V100" s="66" t="s">
        <v>20</v>
      </c>
      <c r="W100" s="89" t="s">
        <v>21</v>
      </c>
      <c r="X100" s="89" t="s">
        <v>22</v>
      </c>
      <c r="Y100" s="67" t="s">
        <v>18</v>
      </c>
      <c r="Z100" s="95" t="s">
        <v>19</v>
      </c>
      <c r="AA100" s="27" t="s">
        <v>12</v>
      </c>
      <c r="AB100" s="28" t="s">
        <v>13</v>
      </c>
      <c r="AC100" s="28" t="s">
        <v>20</v>
      </c>
      <c r="AD100" s="30" t="s">
        <v>21</v>
      </c>
      <c r="AE100" s="30" t="s">
        <v>22</v>
      </c>
      <c r="AF100" s="31" t="s">
        <v>18</v>
      </c>
      <c r="AG100" s="32" t="s">
        <v>19</v>
      </c>
      <c r="AH100" s="27" t="s">
        <v>12</v>
      </c>
      <c r="AI100" s="28" t="s">
        <v>23</v>
      </c>
      <c r="AJ100" s="28" t="s">
        <v>22</v>
      </c>
      <c r="AK100" s="31" t="s">
        <v>18</v>
      </c>
      <c r="AL100" s="32" t="s">
        <v>19</v>
      </c>
      <c r="AM100" s="131"/>
      <c r="AN100"/>
      <c r="AO100"/>
      <c r="AP100"/>
      <c r="AQ100"/>
      <c r="AR100"/>
      <c r="AS100" s="131"/>
      <c r="AT100" s="131"/>
      <c r="AU100" s="144"/>
    </row>
    <row r="101" spans="1:47" s="4" customFormat="1">
      <c r="A101" s="54" t="s">
        <v>25</v>
      </c>
      <c r="B101" s="51" t="s">
        <v>58</v>
      </c>
      <c r="C101" s="55">
        <f>B98*25</f>
        <v>18300</v>
      </c>
      <c r="D101" s="48">
        <v>254</v>
      </c>
      <c r="E101" s="40">
        <v>4000</v>
      </c>
      <c r="F101" s="41">
        <f>C101</f>
        <v>18300</v>
      </c>
      <c r="G101" s="42">
        <f>F101/E101</f>
        <v>4.5750000000000002</v>
      </c>
      <c r="H101" s="38"/>
      <c r="I101" s="38">
        <f>G101*5</f>
        <v>22.875</v>
      </c>
      <c r="J101" s="38">
        <f t="shared" ref="J101:J102" si="18">I101*52</f>
        <v>1189.5</v>
      </c>
      <c r="K101" s="43"/>
      <c r="L101" s="60">
        <f t="shared" ref="L101:L102" si="19">J101*K101</f>
        <v>0</v>
      </c>
      <c r="M101" s="80">
        <v>52</v>
      </c>
      <c r="N101" s="81">
        <v>6000</v>
      </c>
      <c r="O101" s="82">
        <f>F101</f>
        <v>18300</v>
      </c>
      <c r="P101" s="79">
        <f>O101/N101</f>
        <v>3.05</v>
      </c>
      <c r="Q101" s="79">
        <f>P101*M101</f>
        <v>158.6</v>
      </c>
      <c r="R101" s="112"/>
      <c r="S101" s="115">
        <f>Q101*R101</f>
        <v>0</v>
      </c>
      <c r="T101" s="86">
        <v>0</v>
      </c>
      <c r="U101" s="81">
        <v>0</v>
      </c>
      <c r="V101" s="82">
        <v>0</v>
      </c>
      <c r="W101" s="79">
        <v>0</v>
      </c>
      <c r="X101" s="79">
        <f>W101*T101</f>
        <v>0</v>
      </c>
      <c r="Y101" s="87">
        <v>0</v>
      </c>
      <c r="Z101" s="61">
        <f>X101*Y101</f>
        <v>0</v>
      </c>
      <c r="AA101" s="80">
        <f>+$AR$20</f>
        <v>1</v>
      </c>
      <c r="AB101" s="81">
        <v>325</v>
      </c>
      <c r="AC101" s="82">
        <f>F101</f>
        <v>18300</v>
      </c>
      <c r="AD101" s="79">
        <f>AC101/AB101</f>
        <v>56.307692307692307</v>
      </c>
      <c r="AE101" s="79">
        <f>AD101*AA101</f>
        <v>56.307692307692307</v>
      </c>
      <c r="AF101" s="87"/>
      <c r="AG101" s="46">
        <f>AE101*AF101</f>
        <v>0</v>
      </c>
      <c r="AH101" s="80">
        <v>1</v>
      </c>
      <c r="AI101" s="106">
        <v>4</v>
      </c>
      <c r="AJ101" s="84">
        <f>AH101*AI101</f>
        <v>4</v>
      </c>
      <c r="AK101" s="87"/>
      <c r="AL101" s="46">
        <f>AJ101*AK101</f>
        <v>0</v>
      </c>
      <c r="AM101" s="131"/>
      <c r="AN101"/>
      <c r="AO101"/>
      <c r="AP101"/>
      <c r="AQ101"/>
      <c r="AR101"/>
      <c r="AS101" s="131"/>
      <c r="AT101" s="131"/>
      <c r="AU101" s="144"/>
    </row>
    <row r="102" spans="1:47" s="4" customFormat="1" ht="15">
      <c r="A102" s="54"/>
      <c r="B102" s="51" t="s">
        <v>58</v>
      </c>
      <c r="C102" s="55">
        <f>B98*25</f>
        <v>18300</v>
      </c>
      <c r="D102" s="48">
        <v>52</v>
      </c>
      <c r="E102" s="40">
        <f>E101</f>
        <v>4000</v>
      </c>
      <c r="F102" s="41">
        <f t="shared" ref="F102:F106" si="20">C102</f>
        <v>18300</v>
      </c>
      <c r="G102" s="38" t="s">
        <v>8</v>
      </c>
      <c r="H102" s="42">
        <f>F102/E102</f>
        <v>4.5750000000000002</v>
      </c>
      <c r="I102" s="38">
        <f>H102</f>
        <v>4.5750000000000002</v>
      </c>
      <c r="J102" s="38">
        <f t="shared" si="18"/>
        <v>237.9</v>
      </c>
      <c r="K102" s="43"/>
      <c r="L102" s="60">
        <f t="shared" si="19"/>
        <v>0</v>
      </c>
      <c r="M102" s="83"/>
      <c r="N102" s="81"/>
      <c r="O102" s="84"/>
      <c r="P102" s="84"/>
      <c r="Q102" s="84"/>
      <c r="R102" s="81"/>
      <c r="S102" s="115"/>
      <c r="T102" s="83" t="s">
        <v>8</v>
      </c>
      <c r="U102" s="84" t="s">
        <v>8</v>
      </c>
      <c r="V102" s="82" t="s">
        <v>8</v>
      </c>
      <c r="W102" s="79" t="s">
        <v>8</v>
      </c>
      <c r="X102" s="79" t="s">
        <v>8</v>
      </c>
      <c r="Y102" s="45" t="s">
        <v>8</v>
      </c>
      <c r="Z102" s="118">
        <v>0</v>
      </c>
      <c r="AA102" s="83"/>
      <c r="AB102" s="84"/>
      <c r="AC102" s="84"/>
      <c r="AD102" s="79"/>
      <c r="AE102" s="79"/>
      <c r="AF102" s="45"/>
      <c r="AG102" s="46"/>
      <c r="AH102" s="83"/>
      <c r="AI102" s="84"/>
      <c r="AJ102" s="84" t="s">
        <v>8</v>
      </c>
      <c r="AK102" s="45"/>
      <c r="AL102" s="46"/>
      <c r="AM102" s="131"/>
      <c r="AN102"/>
      <c r="AO102"/>
      <c r="AP102"/>
      <c r="AQ102"/>
      <c r="AR102"/>
      <c r="AS102" s="131"/>
      <c r="AT102" s="131"/>
      <c r="AU102" s="144"/>
    </row>
    <row r="103" spans="1:47" s="4" customFormat="1">
      <c r="A103" s="54" t="s">
        <v>29</v>
      </c>
      <c r="B103" s="51" t="s">
        <v>8</v>
      </c>
      <c r="C103" s="55" t="s">
        <v>8</v>
      </c>
      <c r="D103" s="48">
        <v>254</v>
      </c>
      <c r="E103" s="40" t="s">
        <v>8</v>
      </c>
      <c r="F103" s="41" t="str">
        <f t="shared" si="20"/>
        <v xml:space="preserve"> </v>
      </c>
      <c r="G103" s="38">
        <v>0.15</v>
      </c>
      <c r="H103" s="38"/>
      <c r="I103" s="38" t="s">
        <v>8</v>
      </c>
      <c r="J103" s="38" t="s">
        <v>8</v>
      </c>
      <c r="K103" s="43"/>
      <c r="L103" s="60">
        <f>D103*G103*K103</f>
        <v>0</v>
      </c>
      <c r="M103" s="83" t="s">
        <v>8</v>
      </c>
      <c r="N103" s="84"/>
      <c r="O103" s="84"/>
      <c r="P103" s="84"/>
      <c r="Q103" s="84"/>
      <c r="R103" s="45"/>
      <c r="S103" s="115" t="s">
        <v>8</v>
      </c>
      <c r="T103" s="80" t="s">
        <v>8</v>
      </c>
      <c r="U103" s="81" t="s">
        <v>8</v>
      </c>
      <c r="V103" s="82" t="str">
        <f>F103</f>
        <v xml:space="preserve"> </v>
      </c>
      <c r="W103" s="79" t="s">
        <v>8</v>
      </c>
      <c r="X103" s="79" t="s">
        <v>8</v>
      </c>
      <c r="Y103" s="87" t="s">
        <v>8</v>
      </c>
      <c r="Z103" s="61" t="s">
        <v>8</v>
      </c>
      <c r="AA103" s="80" t="s">
        <v>8</v>
      </c>
      <c r="AB103" s="81" t="s">
        <v>8</v>
      </c>
      <c r="AC103" s="82" t="str">
        <f>C103</f>
        <v xml:space="preserve"> </v>
      </c>
      <c r="AD103" s="79" t="s">
        <v>8</v>
      </c>
      <c r="AE103" s="79" t="s">
        <v>8</v>
      </c>
      <c r="AF103" s="87" t="s">
        <v>8</v>
      </c>
      <c r="AG103" s="46" t="s">
        <v>8</v>
      </c>
      <c r="AH103" s="80" t="s">
        <v>8</v>
      </c>
      <c r="AI103" s="106" t="s">
        <v>8</v>
      </c>
      <c r="AJ103" s="84" t="s">
        <v>8</v>
      </c>
      <c r="AK103" s="87" t="s">
        <v>8</v>
      </c>
      <c r="AL103" s="46" t="s">
        <v>8</v>
      </c>
      <c r="AM103" s="131"/>
      <c r="AN103"/>
      <c r="AO103"/>
      <c r="AP103"/>
      <c r="AQ103"/>
      <c r="AR103"/>
      <c r="AS103" s="131"/>
      <c r="AT103" s="131"/>
      <c r="AU103" s="144"/>
    </row>
    <row r="104" spans="1:47" s="4" customFormat="1">
      <c r="A104" s="54"/>
      <c r="B104" s="51"/>
      <c r="C104" s="55" t="s">
        <v>8</v>
      </c>
      <c r="D104" s="48">
        <v>102</v>
      </c>
      <c r="E104" s="40" t="s">
        <v>8</v>
      </c>
      <c r="F104" s="41" t="str">
        <f t="shared" si="20"/>
        <v xml:space="preserve"> </v>
      </c>
      <c r="G104" s="38" t="s">
        <v>8</v>
      </c>
      <c r="H104" s="38">
        <v>0.15</v>
      </c>
      <c r="I104" s="38" t="s">
        <v>8</v>
      </c>
      <c r="J104" s="38" t="s">
        <v>8</v>
      </c>
      <c r="K104" s="43"/>
      <c r="L104" s="60">
        <f>D104*H104*K104</f>
        <v>0</v>
      </c>
      <c r="M104" s="83"/>
      <c r="N104" s="84"/>
      <c r="O104" s="84"/>
      <c r="P104" s="84"/>
      <c r="Q104" s="84"/>
      <c r="R104" s="45"/>
      <c r="S104" s="115"/>
      <c r="T104" s="83"/>
      <c r="U104" s="84"/>
      <c r="V104" s="84"/>
      <c r="W104" s="45"/>
      <c r="X104" s="45"/>
      <c r="Y104" s="45"/>
      <c r="Z104" s="61"/>
      <c r="AA104" s="83"/>
      <c r="AB104" s="84"/>
      <c r="AC104" s="45"/>
      <c r="AD104" s="79"/>
      <c r="AE104" s="79"/>
      <c r="AF104" s="45"/>
      <c r="AG104" s="46"/>
      <c r="AH104" s="83"/>
      <c r="AI104" s="45"/>
      <c r="AJ104" s="84" t="s">
        <v>8</v>
      </c>
      <c r="AK104" s="45"/>
      <c r="AL104" s="46"/>
      <c r="AM104" s="131"/>
      <c r="AN104"/>
      <c r="AO104"/>
      <c r="AP104"/>
      <c r="AQ104"/>
      <c r="AR104"/>
      <c r="AS104" s="131"/>
      <c r="AT104" s="131"/>
      <c r="AU104" s="144"/>
    </row>
    <row r="105" spans="1:47" s="4" customFormat="1">
      <c r="A105" s="54" t="s">
        <v>8</v>
      </c>
      <c r="B105" s="51" t="s">
        <v>8</v>
      </c>
      <c r="C105" s="55" t="s">
        <v>8</v>
      </c>
      <c r="D105" s="48" t="s">
        <v>8</v>
      </c>
      <c r="E105" s="40" t="s">
        <v>8</v>
      </c>
      <c r="F105" s="41" t="str">
        <f t="shared" si="20"/>
        <v xml:space="preserve"> </v>
      </c>
      <c r="G105" s="38" t="s">
        <v>8</v>
      </c>
      <c r="H105" s="38" t="s">
        <v>8</v>
      </c>
      <c r="I105" s="38" t="s">
        <v>8</v>
      </c>
      <c r="J105" s="38" t="s">
        <v>8</v>
      </c>
      <c r="K105" s="43"/>
      <c r="L105" s="60" t="s">
        <v>8</v>
      </c>
      <c r="M105" s="83"/>
      <c r="N105" s="84"/>
      <c r="O105" s="84"/>
      <c r="P105" s="84"/>
      <c r="Q105" s="84"/>
      <c r="R105" s="45"/>
      <c r="S105" s="115"/>
      <c r="T105" s="88"/>
      <c r="U105" s="45"/>
      <c r="V105" s="45"/>
      <c r="W105" s="45"/>
      <c r="X105" s="45"/>
      <c r="Y105" s="45"/>
      <c r="Z105" s="61"/>
      <c r="AA105" s="80" t="s">
        <v>8</v>
      </c>
      <c r="AB105" s="81" t="s">
        <v>8</v>
      </c>
      <c r="AC105" s="101" t="str">
        <f>C105</f>
        <v xml:space="preserve"> </v>
      </c>
      <c r="AD105" s="79" t="s">
        <v>8</v>
      </c>
      <c r="AE105" s="79" t="s">
        <v>8</v>
      </c>
      <c r="AF105" s="87" t="s">
        <v>8</v>
      </c>
      <c r="AG105" s="46" t="s">
        <v>8</v>
      </c>
      <c r="AH105" s="83"/>
      <c r="AI105" s="45"/>
      <c r="AJ105" s="45"/>
      <c r="AK105" s="45"/>
      <c r="AL105" s="108"/>
      <c r="AM105" s="131"/>
      <c r="AN105"/>
      <c r="AO105"/>
      <c r="AP105"/>
      <c r="AQ105"/>
      <c r="AR105"/>
      <c r="AS105" s="131"/>
      <c r="AT105" s="131"/>
      <c r="AU105" s="144"/>
    </row>
    <row r="106" spans="1:47" s="4" customFormat="1">
      <c r="A106" s="54"/>
      <c r="B106" s="51"/>
      <c r="C106" s="55" t="s">
        <v>8</v>
      </c>
      <c r="D106" s="48" t="s">
        <v>8</v>
      </c>
      <c r="E106" s="40" t="s">
        <v>8</v>
      </c>
      <c r="F106" s="41" t="str">
        <f t="shared" si="20"/>
        <v xml:space="preserve"> </v>
      </c>
      <c r="G106" s="38" t="s">
        <v>8</v>
      </c>
      <c r="H106" s="38" t="s">
        <v>8</v>
      </c>
      <c r="I106" s="38" t="s">
        <v>8</v>
      </c>
      <c r="J106" s="38" t="s">
        <v>8</v>
      </c>
      <c r="K106" s="43"/>
      <c r="L106" s="60" t="s">
        <v>8</v>
      </c>
      <c r="M106" s="83"/>
      <c r="N106" s="84"/>
      <c r="O106" s="84"/>
      <c r="P106" s="84"/>
      <c r="Q106" s="84"/>
      <c r="R106" s="45"/>
      <c r="S106" s="115"/>
      <c r="T106" s="88"/>
      <c r="U106" s="45"/>
      <c r="V106" s="45"/>
      <c r="W106" s="74"/>
      <c r="X106" s="75"/>
      <c r="Y106" s="45"/>
      <c r="Z106" s="61"/>
      <c r="AA106" s="102"/>
      <c r="AB106" s="103"/>
      <c r="AC106" s="75"/>
      <c r="AD106" s="104"/>
      <c r="AE106" s="104"/>
      <c r="AF106" s="75"/>
      <c r="AG106" s="105"/>
      <c r="AH106" s="102"/>
      <c r="AI106" s="75"/>
      <c r="AJ106" s="75"/>
      <c r="AK106" s="75"/>
      <c r="AL106" s="108"/>
      <c r="AM106" s="131"/>
      <c r="AN106"/>
      <c r="AO106"/>
      <c r="AP106"/>
      <c r="AQ106"/>
      <c r="AR106"/>
      <c r="AS106" s="131"/>
      <c r="AT106" s="131"/>
      <c r="AU106" s="144"/>
    </row>
    <row r="107" spans="1:47" s="4" customFormat="1">
      <c r="A107" s="54"/>
      <c r="B107" s="51"/>
      <c r="C107" s="55" t="s">
        <v>8</v>
      </c>
      <c r="D107" s="49" t="s">
        <v>8</v>
      </c>
      <c r="E107" s="39"/>
      <c r="F107" s="44"/>
      <c r="G107" s="39"/>
      <c r="H107" s="39" t="s">
        <v>8</v>
      </c>
      <c r="I107" s="39"/>
      <c r="J107" s="39"/>
      <c r="K107" s="45"/>
      <c r="L107" s="61"/>
      <c r="M107" s="83"/>
      <c r="N107" s="84"/>
      <c r="O107" s="84"/>
      <c r="P107" s="84"/>
      <c r="Q107" s="84"/>
      <c r="R107" s="45"/>
      <c r="S107" s="115"/>
      <c r="T107" s="88"/>
      <c r="U107" s="45"/>
      <c r="V107" s="45"/>
      <c r="W107" s="77"/>
      <c r="X107" s="77"/>
      <c r="Y107" s="45"/>
      <c r="Z107" s="61"/>
      <c r="AA107" s="83"/>
      <c r="AB107" s="84"/>
      <c r="AC107" s="45"/>
      <c r="AD107" s="79"/>
      <c r="AE107" s="79"/>
      <c r="AF107" s="45"/>
      <c r="AG107" s="46"/>
      <c r="AH107" s="83"/>
      <c r="AI107" s="45"/>
      <c r="AJ107" s="45"/>
      <c r="AK107" s="45"/>
      <c r="AL107" s="108"/>
      <c r="AM107" s="131"/>
      <c r="AN107"/>
      <c r="AO107"/>
      <c r="AP107"/>
      <c r="AQ107"/>
      <c r="AR107"/>
      <c r="AS107" s="131"/>
      <c r="AT107" s="131"/>
      <c r="AU107" s="144"/>
    </row>
    <row r="108" spans="1:47" s="4" customFormat="1">
      <c r="A108" s="54"/>
      <c r="B108" s="51"/>
      <c r="C108" s="55" t="s">
        <v>8</v>
      </c>
      <c r="D108" s="49"/>
      <c r="E108" s="39"/>
      <c r="F108" s="44"/>
      <c r="G108" s="39"/>
      <c r="H108" s="39"/>
      <c r="I108" s="39"/>
      <c r="J108" s="39"/>
      <c r="K108" s="45"/>
      <c r="L108" s="61"/>
      <c r="M108" s="83"/>
      <c r="N108" s="84"/>
      <c r="O108" s="84"/>
      <c r="P108" s="84"/>
      <c r="Q108" s="84"/>
      <c r="R108" s="45"/>
      <c r="S108" s="115"/>
      <c r="T108" s="88"/>
      <c r="U108" s="45"/>
      <c r="V108" s="45"/>
      <c r="W108" s="84"/>
      <c r="X108" s="84"/>
      <c r="Y108" s="45"/>
      <c r="Z108" s="61"/>
      <c r="AA108" s="83"/>
      <c r="AB108" s="84"/>
      <c r="AC108" s="45"/>
      <c r="AD108" s="79"/>
      <c r="AE108" s="79"/>
      <c r="AF108" s="45"/>
      <c r="AG108" s="46"/>
      <c r="AH108" s="83"/>
      <c r="AI108" s="45"/>
      <c r="AJ108" s="45"/>
      <c r="AK108" s="45"/>
      <c r="AL108" s="108"/>
      <c r="AM108" s="131"/>
      <c r="AN108"/>
      <c r="AO108"/>
      <c r="AP108"/>
      <c r="AQ108"/>
      <c r="AR108"/>
      <c r="AS108" s="131"/>
      <c r="AT108" s="131"/>
      <c r="AU108" s="144"/>
    </row>
    <row r="109" spans="1:47" s="4" customFormat="1">
      <c r="A109" s="54"/>
      <c r="B109" s="51"/>
      <c r="C109" s="55"/>
      <c r="D109" s="49"/>
      <c r="E109" s="39"/>
      <c r="F109" s="44"/>
      <c r="G109" s="39"/>
      <c r="H109" s="39"/>
      <c r="I109" s="39"/>
      <c r="J109" s="39"/>
      <c r="K109" s="45"/>
      <c r="L109" s="61"/>
      <c r="M109" s="83"/>
      <c r="N109" s="84"/>
      <c r="O109" s="84"/>
      <c r="P109" s="84"/>
      <c r="Q109" s="84"/>
      <c r="R109" s="45"/>
      <c r="S109" s="115"/>
      <c r="T109" s="88"/>
      <c r="U109" s="45"/>
      <c r="V109" s="45"/>
      <c r="W109" s="84"/>
      <c r="X109" s="84"/>
      <c r="Y109" s="45"/>
      <c r="Z109" s="61"/>
      <c r="AA109" s="83"/>
      <c r="AB109" s="84"/>
      <c r="AC109" s="45"/>
      <c r="AD109" s="79"/>
      <c r="AE109" s="79"/>
      <c r="AF109" s="45"/>
      <c r="AG109" s="46"/>
      <c r="AH109" s="83"/>
      <c r="AI109" s="45"/>
      <c r="AJ109" s="45"/>
      <c r="AK109" s="45"/>
      <c r="AL109" s="108"/>
      <c r="AM109" s="131"/>
      <c r="AN109"/>
      <c r="AO109"/>
      <c r="AP109"/>
      <c r="AQ109"/>
      <c r="AR109"/>
      <c r="AS109" s="131"/>
      <c r="AT109" s="131"/>
      <c r="AU109" s="144"/>
    </row>
    <row r="110" spans="1:47" s="4" customFormat="1" ht="13.5" thickBot="1">
      <c r="A110" s="57"/>
      <c r="B110" s="33" t="s">
        <v>46</v>
      </c>
      <c r="C110" s="58">
        <f>SUM(C101:C109)/2</f>
        <v>18300</v>
      </c>
      <c r="D110" s="50"/>
      <c r="E110" s="33"/>
      <c r="F110" s="34" t="s">
        <v>8</v>
      </c>
      <c r="G110" s="35">
        <f>SUM(G101:G109)</f>
        <v>4.7250000000000005</v>
      </c>
      <c r="H110" s="35">
        <f>SUM(H101:H109)</f>
        <v>4.7250000000000005</v>
      </c>
      <c r="I110" s="35">
        <f>SUM(I101:I109)</f>
        <v>27.45</v>
      </c>
      <c r="J110" s="35">
        <f>I110*52</f>
        <v>1427.3999999999999</v>
      </c>
      <c r="K110" s="37"/>
      <c r="L110" s="62">
        <f>SUM(L101:L109)</f>
        <v>0</v>
      </c>
      <c r="M110" s="68"/>
      <c r="N110" s="69"/>
      <c r="O110" s="70">
        <f>SUM(O101:O109)</f>
        <v>18300</v>
      </c>
      <c r="P110" s="71">
        <f>SUM(P101:P109)</f>
        <v>3.05</v>
      </c>
      <c r="Q110" s="72">
        <f>SUM(Q101:Q109)</f>
        <v>158.6</v>
      </c>
      <c r="R110" s="73"/>
      <c r="S110" s="129">
        <f>SUM(S101:S109)</f>
        <v>0</v>
      </c>
      <c r="T110" s="78"/>
      <c r="U110" s="73"/>
      <c r="V110" s="70">
        <f>SUM(V101:V109)</f>
        <v>0</v>
      </c>
      <c r="W110" s="71">
        <f>SUM(W101:W109)</f>
        <v>0</v>
      </c>
      <c r="X110" s="71">
        <f>SUM(X101:X109)</f>
        <v>0</v>
      </c>
      <c r="Y110" s="73"/>
      <c r="Z110" s="96">
        <f>SUM(Z101:Z109)</f>
        <v>0</v>
      </c>
      <c r="AA110" s="98"/>
      <c r="AB110" s="99"/>
      <c r="AC110" s="34">
        <f>SUM(AC101:AC109)</f>
        <v>18300</v>
      </c>
      <c r="AD110" s="35">
        <f>SUM(AD101:AD109)</f>
        <v>56.307692307692307</v>
      </c>
      <c r="AE110" s="35">
        <f>SUM(AE101:AE109)</f>
        <v>56.307692307692307</v>
      </c>
      <c r="AF110" s="100"/>
      <c r="AG110" s="36">
        <f>SUM(AG101:AG109)</f>
        <v>0</v>
      </c>
      <c r="AH110" s="98"/>
      <c r="AI110" s="100"/>
      <c r="AJ110" s="64">
        <f>SUM(AJ101:AJ109)</f>
        <v>4</v>
      </c>
      <c r="AK110" s="100"/>
      <c r="AL110" s="36">
        <f>SUM(AL101:AL104)</f>
        <v>0</v>
      </c>
      <c r="AM110" s="131"/>
      <c r="AN110"/>
      <c r="AO110"/>
      <c r="AP110"/>
      <c r="AQ110"/>
      <c r="AR110"/>
      <c r="AS110" s="131"/>
      <c r="AT110" s="131"/>
      <c r="AU110" s="144"/>
    </row>
    <row r="111" spans="1:47" s="4" customFormat="1">
      <c r="A111" s="139"/>
      <c r="B111" s="131"/>
      <c r="C111" s="21"/>
      <c r="D111" s="131"/>
      <c r="E111" s="131"/>
      <c r="F111" s="21"/>
      <c r="G111" s="140"/>
      <c r="H111" s="140"/>
      <c r="I111" s="140"/>
      <c r="J111" s="140"/>
      <c r="K111" s="141"/>
      <c r="L111" s="141"/>
      <c r="M111" s="131"/>
      <c r="N111" s="131"/>
      <c r="O111" s="131"/>
      <c r="P111" s="131"/>
      <c r="Q111" s="131"/>
      <c r="R111" s="141"/>
      <c r="S111" s="142"/>
      <c r="T111" s="141"/>
      <c r="U111" s="141"/>
      <c r="V111" s="141"/>
      <c r="W111" s="131"/>
      <c r="X111" s="131"/>
      <c r="Y111" s="141"/>
      <c r="Z111" s="141"/>
      <c r="AA111"/>
      <c r="AB111"/>
      <c r="AC111" s="7"/>
      <c r="AD111" s="2"/>
      <c r="AE111" s="2"/>
      <c r="AF111" s="7"/>
      <c r="AG111" s="7"/>
      <c r="AH111"/>
      <c r="AI111" s="7"/>
      <c r="AJ111" s="7"/>
      <c r="AK111" s="7"/>
      <c r="AL111" s="143"/>
      <c r="AM111" s="131"/>
      <c r="AN111"/>
      <c r="AO111"/>
      <c r="AP111"/>
      <c r="AQ111"/>
      <c r="AR111"/>
      <c r="AS111" s="131"/>
      <c r="AT111" s="131"/>
      <c r="AU111" s="144"/>
    </row>
    <row r="112" spans="1:47" s="4" customFormat="1">
      <c r="A112" s="139"/>
      <c r="B112" s="131"/>
      <c r="C112" s="21"/>
      <c r="D112" s="131"/>
      <c r="E112" s="131"/>
      <c r="F112" s="21"/>
      <c r="G112" s="140"/>
      <c r="H112" s="140"/>
      <c r="I112" s="140"/>
      <c r="J112" s="140"/>
      <c r="K112" s="141"/>
      <c r="L112" s="141"/>
      <c r="M112" s="131"/>
      <c r="N112" s="131"/>
      <c r="O112" s="131"/>
      <c r="P112" s="131"/>
      <c r="Q112" s="131"/>
      <c r="R112" s="141"/>
      <c r="S112" s="142"/>
      <c r="T112" s="141"/>
      <c r="U112" s="141"/>
      <c r="V112" s="141"/>
      <c r="W112" s="131"/>
      <c r="X112" s="131"/>
      <c r="Y112" s="141"/>
      <c r="Z112" s="141"/>
      <c r="AA112"/>
      <c r="AB112"/>
      <c r="AC112" s="7"/>
      <c r="AD112" s="2"/>
      <c r="AE112" s="2"/>
      <c r="AF112" s="7"/>
      <c r="AG112" s="7"/>
      <c r="AH112"/>
      <c r="AI112" s="7"/>
      <c r="AJ112" s="7"/>
      <c r="AK112" s="7"/>
      <c r="AL112" s="143"/>
      <c r="AM112" s="131"/>
      <c r="AN112"/>
      <c r="AO112"/>
      <c r="AP112"/>
      <c r="AQ112"/>
      <c r="AR112"/>
      <c r="AS112" s="131"/>
      <c r="AT112" s="131"/>
      <c r="AU112" s="144"/>
    </row>
    <row r="113" spans="1:47" s="4" customFormat="1">
      <c r="A113" s="139"/>
      <c r="B113" s="131"/>
      <c r="C113" s="21"/>
      <c r="D113" s="131"/>
      <c r="E113" s="131"/>
      <c r="F113" s="21"/>
      <c r="G113" s="140"/>
      <c r="H113" s="140"/>
      <c r="I113" s="140"/>
      <c r="J113" s="140"/>
      <c r="K113" s="141"/>
      <c r="L113" s="141"/>
      <c r="M113" s="131"/>
      <c r="N113" s="131"/>
      <c r="O113" s="131"/>
      <c r="P113" s="131"/>
      <c r="Q113" s="131"/>
      <c r="R113" s="141"/>
      <c r="S113" s="142"/>
      <c r="T113" s="141"/>
      <c r="U113" s="141"/>
      <c r="V113" s="141"/>
      <c r="W113" s="131"/>
      <c r="X113" s="131"/>
      <c r="Y113" s="141"/>
      <c r="Z113" s="141"/>
      <c r="AA113"/>
      <c r="AB113"/>
      <c r="AC113" s="7"/>
      <c r="AD113" s="2"/>
      <c r="AE113" s="2"/>
      <c r="AF113" s="7"/>
      <c r="AG113" s="7"/>
      <c r="AH113"/>
      <c r="AI113" s="7"/>
      <c r="AJ113" s="7"/>
      <c r="AK113" s="7"/>
      <c r="AL113" s="143"/>
      <c r="AM113" s="131"/>
      <c r="AN113"/>
      <c r="AO113"/>
      <c r="AP113"/>
      <c r="AQ113"/>
      <c r="AR113"/>
      <c r="AS113" s="131"/>
      <c r="AT113" s="131"/>
      <c r="AU113" s="144"/>
    </row>
    <row r="114" spans="1:47" s="4" customFormat="1" ht="13.5" customHeight="1">
      <c r="A114" s="145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42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/>
      <c r="AO114"/>
      <c r="AP114"/>
      <c r="AQ114"/>
      <c r="AR114"/>
      <c r="AS114" s="131"/>
      <c r="AT114" s="131"/>
      <c r="AU114" s="144"/>
    </row>
    <row r="115" spans="1:47" s="4" customFormat="1" ht="13.5" customHeight="1">
      <c r="A115" s="23" t="s">
        <v>59</v>
      </c>
      <c r="B115" s="16">
        <f>SUM(B97,B81,B65,B49,B33,B17,B2)</f>
        <v>0</v>
      </c>
      <c r="C115" s="131"/>
      <c r="D115" s="131"/>
      <c r="E115" s="131"/>
      <c r="F115" s="131"/>
      <c r="G115" s="111" t="s">
        <v>8</v>
      </c>
      <c r="H115" s="111" t="s">
        <v>8</v>
      </c>
      <c r="I115" s="3"/>
      <c r="J115" s="3"/>
      <c r="K115" s="3"/>
      <c r="L115" s="22" t="s">
        <v>8</v>
      </c>
      <c r="M115" s="131"/>
      <c r="N115" s="131"/>
      <c r="O115" s="131"/>
      <c r="P115" s="131"/>
      <c r="Q115" s="111" t="s">
        <v>8</v>
      </c>
      <c r="R115" s="131" t="s">
        <v>8</v>
      </c>
      <c r="S115" s="130" t="s">
        <v>8</v>
      </c>
      <c r="T115" s="131"/>
      <c r="U115" s="131"/>
      <c r="V115" s="131"/>
      <c r="W115" s="131"/>
      <c r="X115" s="111" t="s">
        <v>8</v>
      </c>
      <c r="Y115" s="131"/>
      <c r="Z115" s="22" t="s">
        <v>8</v>
      </c>
      <c r="AA115" s="131"/>
      <c r="AB115" s="131"/>
      <c r="AC115" s="131"/>
      <c r="AD115" s="131"/>
      <c r="AE115" s="131"/>
      <c r="AF115" s="131"/>
      <c r="AG115" s="22" t="s">
        <v>8</v>
      </c>
      <c r="AH115" s="131"/>
      <c r="AI115" s="131"/>
      <c r="AJ115" s="131"/>
      <c r="AK115" s="131"/>
      <c r="AL115" s="22" t="s">
        <v>8</v>
      </c>
      <c r="AM115" s="131"/>
      <c r="AN115"/>
      <c r="AO115"/>
      <c r="AP115"/>
      <c r="AQ115"/>
      <c r="AR115"/>
      <c r="AS115" s="131"/>
      <c r="AT115" s="131"/>
      <c r="AU115" s="144"/>
    </row>
    <row r="116" spans="1:47" s="4" customFormat="1" ht="13.5" customHeight="1">
      <c r="A116" s="145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42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/>
      <c r="AO116"/>
      <c r="AP116"/>
      <c r="AQ116"/>
      <c r="AR116"/>
      <c r="AS116" s="131"/>
      <c r="AT116" s="131"/>
      <c r="AU116" s="144"/>
    </row>
    <row r="117" spans="1:47">
      <c r="C117"/>
      <c r="F117"/>
      <c r="G117"/>
      <c r="H117"/>
      <c r="I117"/>
      <c r="J117"/>
      <c r="K117"/>
      <c r="L117"/>
      <c r="R117"/>
      <c r="T117"/>
      <c r="U117"/>
      <c r="V117"/>
      <c r="W117"/>
      <c r="X117"/>
      <c r="Y117"/>
      <c r="Z117"/>
      <c r="AC117"/>
      <c r="AD117"/>
      <c r="AE117"/>
      <c r="AF117"/>
      <c r="AG117"/>
      <c r="AI117"/>
      <c r="AJ117"/>
      <c r="AK117"/>
      <c r="AL117"/>
      <c r="AS117" s="131"/>
      <c r="AT117" s="131"/>
      <c r="AU117" s="144"/>
    </row>
  </sheetData>
  <mergeCells count="35">
    <mergeCell ref="D97:L97"/>
    <mergeCell ref="M97:S97"/>
    <mergeCell ref="T97:Z97"/>
    <mergeCell ref="AA97:AG97"/>
    <mergeCell ref="AH97:AL97"/>
    <mergeCell ref="D17:L17"/>
    <mergeCell ref="M17:S17"/>
    <mergeCell ref="T17:Z17"/>
    <mergeCell ref="AA17:AG17"/>
    <mergeCell ref="AH17:AL17"/>
    <mergeCell ref="T2:Z2"/>
    <mergeCell ref="D2:L2"/>
    <mergeCell ref="M2:S2"/>
    <mergeCell ref="AA2:AG2"/>
    <mergeCell ref="AH2:AL2"/>
    <mergeCell ref="D49:L49"/>
    <mergeCell ref="M49:S49"/>
    <mergeCell ref="T49:Z49"/>
    <mergeCell ref="AA49:AG49"/>
    <mergeCell ref="AH49:AL49"/>
    <mergeCell ref="D33:L33"/>
    <mergeCell ref="M33:S33"/>
    <mergeCell ref="T33:Z33"/>
    <mergeCell ref="AA33:AG33"/>
    <mergeCell ref="AH33:AL33"/>
    <mergeCell ref="D81:L81"/>
    <mergeCell ref="M81:S81"/>
    <mergeCell ref="T81:Z81"/>
    <mergeCell ref="AA81:AG81"/>
    <mergeCell ref="AH81:AL81"/>
    <mergeCell ref="D65:L65"/>
    <mergeCell ref="M65:S65"/>
    <mergeCell ref="T65:Z65"/>
    <mergeCell ref="AA65:AG65"/>
    <mergeCell ref="AH65:AL65"/>
  </mergeCells>
  <phoneticPr fontId="0" type="noConversion"/>
  <pageMargins left="0.75" right="0.75" top="1" bottom="1" header="0.5" footer="0.5"/>
  <pageSetup paperSize="9" scale="6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D13EF9F65E464481AF700F0A2E3973" ma:contentTypeVersion="16" ma:contentTypeDescription="Een nieuw document maken." ma:contentTypeScope="" ma:versionID="c4064d094869776eafae09ba1152ff3d">
  <xsd:schema xmlns:xsd="http://www.w3.org/2001/XMLSchema" xmlns:xs="http://www.w3.org/2001/XMLSchema" xmlns:p="http://schemas.microsoft.com/office/2006/metadata/properties" xmlns:ns2="6bb149ed-fd4e-499c-bc47-7d8d6eaadde1" xmlns:ns3="b93ddfaa-e4f9-4d00-b74c-1b28e2053532" targetNamespace="http://schemas.microsoft.com/office/2006/metadata/properties" ma:root="true" ma:fieldsID="ad6c120956e7ed17f3afb0b27626f474" ns2:_="" ns3:_="">
    <xsd:import namespace="6bb149ed-fd4e-499c-bc47-7d8d6eaadde1"/>
    <xsd:import namespace="b93ddfaa-e4f9-4d00-b74c-1b28e20535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149ed-fd4e-499c-bc47-7d8d6eaad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c4b393ba-44f9-4030-83d5-f99934d243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ddfaa-e4f9-4d00-b74c-1b28e205353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6a885e-4316-487a-9e59-ab7c7a71eca7}" ma:internalName="TaxCatchAll" ma:showField="CatchAllData" ma:web="b93ddfaa-e4f9-4d00-b74c-1b28e20535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3ddfaa-e4f9-4d00-b74c-1b28e2053532" xsi:nil="true"/>
    <lcf76f155ced4ddcb4097134ff3c332f xmlns="6bb149ed-fd4e-499c-bc47-7d8d6eaadde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A7C584-480E-4C0E-A1C8-89C3B826AC4E}"/>
</file>

<file path=customXml/itemProps2.xml><?xml version="1.0" encoding="utf-8"?>
<ds:datastoreItem xmlns:ds="http://schemas.openxmlformats.org/officeDocument/2006/customXml" ds:itemID="{47E9B1B5-8D86-4304-A620-3F5018061EA2}"/>
</file>

<file path=customXml/itemProps3.xml><?xml version="1.0" encoding="utf-8"?>
<ds:datastoreItem xmlns:ds="http://schemas.openxmlformats.org/officeDocument/2006/customXml" ds:itemID="{65B30948-D9C2-46E8-87AB-AD7B9EC34F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TominGroep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jhdw</dc:creator>
  <cp:keywords/>
  <dc:description/>
  <cp:lastModifiedBy>VL Consultants BV - Henri van Leeuwen</cp:lastModifiedBy>
  <cp:revision/>
  <dcterms:created xsi:type="dcterms:W3CDTF">2008-02-20T15:34:04Z</dcterms:created>
  <dcterms:modified xsi:type="dcterms:W3CDTF">2023-02-27T13:24:20Z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0x01010036D13EF9F65E464481AF700F0A2E3973</vt:lpwstr>
  </property>
  <property fmtid="{D5CDD505-2E9C-101B-9397-08002B2CF9AE}" pid="3" name="MediaServiceImageTags">
    <vt:lpwstr/>
  </property>
</Properties>
</file>